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Проект корректировки ИП на 2025-2029 гг. по Пензенской области\J0425_1097746264230_Сметы_56_000001\P_УРЛ_58_01_0002\"/>
    </mc:Choice>
  </mc:AlternateContent>
  <xr:revisionPtr revIDLastSave="0" documentId="13_ncr:1_{8247EB14-3873-490C-AF11-82E26149CAB6}" xr6:coauthVersionLast="45" xr6:coauthVersionMax="45" xr10:uidLastSave="{00000000-0000-0000-0000-000000000000}"/>
  <bookViews>
    <workbookView xWindow="28680" yWindow="-120" windowWidth="29040" windowHeight="15840" activeTab="1" xr2:uid="{00000000-000D-0000-FFFF-FFFF00000000}"/>
  </bookViews>
  <sheets>
    <sheet name="2028 СМР КЛ-6 кВ ПС 35-6 Кижева" sheetId="1" r:id="rId1"/>
    <sheet name="2028 СМР КЛ-10 кВ ПС 35-10 Лопу" sheetId="2" r:id="rId2"/>
  </sheets>
  <definedNames>
    <definedName name="_xlnm.Print_Titles" localSheetId="1">'2028 СМР КЛ-10 кВ ПС 35-10 Лопу'!$5:$5</definedName>
    <definedName name="_xlnm.Print_Titles" localSheetId="0">'2028 СМР КЛ-6 кВ ПС 35-6 Кижева'!$5:$5</definedName>
    <definedName name="_xlnm.Print_Area" localSheetId="1">'2028 СМР КЛ-10 кВ ПС 35-10 Лопу'!$A$1:$H$84</definedName>
    <definedName name="_xlnm.Print_Area" localSheetId="0">'2028 СМР КЛ-6 кВ ПС 35-6 Кижева'!$A$1:$H$99</definedName>
  </definedNames>
  <calcPr calcId="0" iterateCount="1"/>
</workbook>
</file>

<file path=xl/calcChain.xml><?xml version="1.0" encoding="utf-8"?>
<calcChain xmlns="http://schemas.openxmlformats.org/spreadsheetml/2006/main">
  <c r="A76" i="2" l="1"/>
  <c r="A73" i="2"/>
  <c r="A70" i="2"/>
  <c r="A64" i="2"/>
  <c r="A63" i="2"/>
  <c r="A60" i="2"/>
  <c r="A59" i="2"/>
  <c r="A55" i="2"/>
  <c r="A54" i="2"/>
  <c r="A44" i="2"/>
  <c r="A33" i="2"/>
  <c r="A32" i="2"/>
  <c r="A31" i="2"/>
  <c r="A28" i="2"/>
  <c r="A25" i="2"/>
  <c r="A23" i="2"/>
  <c r="A18" i="2"/>
  <c r="A16" i="2"/>
  <c r="A14" i="2"/>
  <c r="A9" i="2"/>
  <c r="A7" i="2"/>
  <c r="A91" i="1"/>
  <c r="A88" i="1"/>
  <c r="A85" i="1"/>
  <c r="A81" i="1"/>
  <c r="A80" i="1"/>
  <c r="A64" i="1"/>
  <c r="A61" i="1"/>
  <c r="A59" i="1"/>
  <c r="A56" i="1"/>
  <c r="A55" i="1"/>
  <c r="A54" i="1"/>
  <c r="A53" i="1"/>
  <c r="A44" i="1"/>
  <c r="A33" i="1"/>
  <c r="A32" i="1"/>
  <c r="A31" i="1"/>
  <c r="A28" i="1"/>
  <c r="A25" i="1"/>
  <c r="A23" i="1"/>
  <c r="A18" i="1"/>
  <c r="A16" i="1"/>
  <c r="A14" i="1"/>
  <c r="A9" i="1"/>
  <c r="A7" i="1"/>
</calcChain>
</file>

<file path=xl/sharedStrings.xml><?xml version="1.0" encoding="utf-8"?>
<sst xmlns="http://schemas.openxmlformats.org/spreadsheetml/2006/main" count="517" uniqueCount="153">
  <si>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</si>
  <si>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</si>
  <si>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</si>
  <si>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</si>
  <si>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</si>
  <si>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</si>
  <si>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</si>
  <si>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</si>
  <si>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</si>
  <si>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</si>
  <si>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траншей экскаватором «обратная лопата» с ковшом вместимостью 0,25 м3, группа грунтов: 3</t>
  </si>
  <si>
    <t>м3</t>
  </si>
  <si>
    <t xml:space="preserve">((2930*0,4*0,6) / 1000)*1000 </t>
  </si>
  <si>
    <t xml:space="preserve">1 </t>
  </si>
  <si>
    <t>Экскаваторы одноковшовые дизельные на пневмоколесном ходу, объем ковша 0,25 м3</t>
  </si>
  <si>
    <t>маш.-ч</t>
  </si>
  <si>
    <t>2</t>
  </si>
  <si>
    <t>Разработка грунта экскаваторами с погрузкой на автомобили-самосвалы, вместимость ковша 0,25 м3, группа грунтов: 3</t>
  </si>
  <si>
    <t xml:space="preserve">((2930*0,4*0,3) / 1000)*1000 </t>
  </si>
  <si>
    <t>Средний разряд работы 2,0</t>
  </si>
  <si>
    <t>чел.-ч</t>
  </si>
  <si>
    <t>Бульдозеры, мощность 79 кВт (108 л.с.)</t>
  </si>
  <si>
    <t>Экскаваторы одноковшовые дизельные на гусеничном ходу, объем ковша 0,25 м3</t>
  </si>
  <si>
    <t>Щебень из плотных горных пород для строительных работ М 800, фракция 20-40 мм</t>
  </si>
  <si>
    <t>3</t>
  </si>
  <si>
    <t>Разработка грунта вручную в траншеях глубиной до 2 м без креплений с откосами, группа грунтов: 3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</si>
  <si>
    <t xml:space="preserve">((2930*0,4*0,3*10%) / 100)*100 </t>
  </si>
  <si>
    <t>Засыпка траншей и котлованов с перемещением грунта до 5 м бульдозерами мощностью: 59 кВт (80 л.с.), группа грунтов 3</t>
  </si>
  <si>
    <t>Бульдозеры, мощность 59 кВт (80 л.с.)</t>
  </si>
  <si>
    <t>4</t>
  </si>
  <si>
    <t>Уплотнение грунта пневматическими трамбовками, группа грунтов: 3-4</t>
  </si>
  <si>
    <t xml:space="preserve"> </t>
  </si>
  <si>
    <t>Средний разряд работы 3,0</t>
  </si>
  <si>
    <t>Трамбовки пневматические при работе от передвижных компрессорных установок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</si>
  <si>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</si>
  <si>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Вывоз излишнего грунта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</si>
  <si>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</si>
  <si>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т</t>
  </si>
  <si>
    <t xml:space="preserve">2930*0,4*0,3*1,85 </t>
  </si>
  <si>
    <t>Раздел 2. МОНТАЖНЫЕ РАБОТЫ</t>
  </si>
  <si>
    <t>5</t>
  </si>
  <si>
    <t>Покрытие кабеля, проложенного в траншее, плитами из полимернаполненных материалов в один ряд, размером 48х36 см, расположенными поперек кабельной линии</t>
  </si>
  <si>
    <t>м</t>
  </si>
  <si>
    <t xml:space="preserve">(2930 / 100)*100 </t>
  </si>
  <si>
    <t>Средний разряд работы 2,3</t>
  </si>
  <si>
    <t>Автомобили бортовые, грузоподъемность до 5 т</t>
  </si>
  <si>
    <t>6</t>
  </si>
  <si>
    <t>Устройство постели при одном кабеле в траншее</t>
  </si>
  <si>
    <t>Средний разряд работы 3,8</t>
  </si>
  <si>
    <t>7</t>
  </si>
  <si>
    <t>Песок природный для строительных работ I класс, мелкий</t>
  </si>
  <si>
    <t xml:space="preserve">2930*0,4*0,3*1,15 </t>
  </si>
  <si>
    <t>8</t>
  </si>
  <si>
    <t>Плита из полимернаполненной композиции на основе волластонита для закрытия кабеля ПЗК, размеры 480х360 мм</t>
  </si>
  <si>
    <t>шт</t>
  </si>
  <si>
    <t>9</t>
  </si>
  <si>
    <t>Кабель до 35 кВ в готовых траншеях без покрытий, масса 1 м: свыше 2 до 3 кг</t>
  </si>
  <si>
    <t>Краны на автомобильном ходу, грузоподъемность 16 т</t>
  </si>
  <si>
    <t>Домкраты гидравлические, грузоподъемность 63-100 т</t>
  </si>
  <si>
    <t>Лебедки электрические тяговым усилием до 12,26 кН (1,25 т)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</si>
  <si>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</si>
  <si>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</si>
  <si>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Прокат стальной горячекатаный полосовой, марки стали Ст3сп, Ст3пс, размеры 50х5 мм</t>
  </si>
  <si>
    <t>Уголок стальной горячекатаный равнополочный, марки стали Ст3сп, Ст3пс, ширина полок 35-56 мм, толщина полки 3-5 мм</t>
  </si>
  <si>
    <t>Краска масляная МА-0115, мумия, сурик железный</t>
  </si>
  <si>
    <t>кг</t>
  </si>
  <si>
    <t>Лак битумный БТ-123</t>
  </si>
  <si>
    <t>10</t>
  </si>
  <si>
    <t>Кабель до 35 кВ в проложенных трубах, блоках и коробах, масса 1 м кабеля: до 3 кг</t>
  </si>
  <si>
    <t xml:space="preserve">(70 / 100)*100 </t>
  </si>
  <si>
    <t>Припои оловянно-свинцовые бессурьмянистые, марка ПОС30</t>
  </si>
  <si>
    <t>13</t>
  </si>
  <si>
    <t>Кабель силовой с алюминиевыми жилами ААБл 3х50(ож)-10000</t>
  </si>
  <si>
    <t xml:space="preserve">((3000*1,02) / 1000)*1000 </t>
  </si>
  <si>
    <t>Кабель силовой с алюминиевыми жилами ААБлГ 3х50(ож)-10000</t>
  </si>
  <si>
    <t>11</t>
  </si>
  <si>
    <t>Кабель силовой с алюминиевыми жилами ААБ2л 3х50(ож)-10000</t>
  </si>
  <si>
    <t>12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</si>
  <si>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</si>
  <si>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Рабочий 4 разряда</t>
  </si>
  <si>
    <t>Пропан-бутан смесь техническая</t>
  </si>
  <si>
    <t>Муфта термоусаживаемая соединительная для кабеля с полиэтиленовой или бумажной изоляцией на напряжение до 10 кВ, 3ПСТ-10-35/50</t>
  </si>
  <si>
    <t>Раздел 3. ГНБ</t>
  </si>
  <si>
    <t>14</t>
  </si>
  <si>
    <t>Монтаж установки горизонтально направленного бурения: с тяговым усилием 20 тс (200 кН)</t>
  </si>
  <si>
    <t>Средний разряд работы 4,0</t>
  </si>
  <si>
    <t>Установки направленного бурения для бестраншейной прокладки, тяговое усилие 200 кН</t>
  </si>
  <si>
    <t>15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</si>
  <si>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</si>
  <si>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Средний разряд работы 4,9</t>
  </si>
  <si>
    <t>Комплексы бентонито-смесительные на базе автомобиля, объем бункера 14,5 м3</t>
  </si>
  <si>
    <t>Трубоукладчики, номинальная грузоподъемность 6,3 т</t>
  </si>
  <si>
    <t>Автоцистерны, объем 8 м3</t>
  </si>
  <si>
    <t>Машины илососные, объем цистерны для ила до 7 м3</t>
  </si>
  <si>
    <t>Мотопомпы бензиновые, производительность 54 м3/ч, высота подъема 26 м, глубина всасывания 8 м</t>
  </si>
  <si>
    <t>Смазка медно-графитовая</t>
  </si>
  <si>
    <t>Сода кальцинированная (натрий углекислый) техническая</t>
  </si>
  <si>
    <t>Вода</t>
  </si>
  <si>
    <t>Д</t>
  </si>
  <si>
    <t>Порошок (глинопорошок) бентонитовый для приготовления буровых растворов, выход раствора 8,0-11,0 м3/т</t>
  </si>
  <si>
    <t>Состав на основе анионных ПАВ для кондиционирования грунтов, плотность 1,04 г/см3 при температуре +20 °C</t>
  </si>
  <si>
    <t>Н</t>
  </si>
  <si>
    <t>Порошки бентонитовые</t>
  </si>
  <si>
    <t>Материалы для стабилизации буровых скважин</t>
  </si>
  <si>
    <t>16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</si>
  <si>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</si>
  <si>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17</t>
  </si>
  <si>
    <t>Демонтаж установки горизонтально направленного бурения: с тяговым усилием 20 тс (200 кН)</t>
  </si>
  <si>
    <t>Раздел 4. ПНР</t>
  </si>
  <si>
    <t>18</t>
  </si>
  <si>
    <t>Испытание кабеля силового длиной до 500 м напряжением: до 10 кВ</t>
  </si>
  <si>
    <t>испытание</t>
  </si>
  <si>
    <t>Инженер III категории</t>
  </si>
  <si>
    <t>19</t>
  </si>
  <si>
    <t>За каждые последующие 500 м испытания силового кабеля напряжением: до 10 кВ добавлять к норме 01-12-027-01</t>
  </si>
  <si>
    <t>м кабеля</t>
  </si>
  <si>
    <t xml:space="preserve">((3000-500) / 500)*500 </t>
  </si>
  <si>
    <t>20</t>
  </si>
  <si>
    <t>Фазировка электрической линии или трансформатора с сетью напряжением: свыше 1 кВ</t>
  </si>
  <si>
    <t>Рабочий 6 разряда</t>
  </si>
  <si>
    <t>Составил:</t>
  </si>
  <si>
    <t>Ведущий инженер-сметчик ПЭО</t>
  </si>
  <si>
    <t>(Е.В.Заева)</t>
  </si>
  <si>
    <t/>
  </si>
  <si>
    <t>[должность, подпись (инициалы, фамилия)]</t>
  </si>
  <si>
    <t>Проверил:</t>
  </si>
  <si>
    <t>Ведущий инженер ПЭС</t>
  </si>
  <si>
    <t>(В.А.Тютин)</t>
  </si>
  <si>
    <t xml:space="preserve">((2980*0,4*0,6) / 1000)*1000 </t>
  </si>
  <si>
    <t xml:space="preserve">((2980*0,4*0,3*97%) / 1000)*1000 </t>
  </si>
  <si>
    <t xml:space="preserve">((2980*0,4*0,3*10%) / 100)*100 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</si>
  <si>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</si>
  <si>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 xml:space="preserve">2980*0,4*0,3*2 </t>
  </si>
  <si>
    <t xml:space="preserve">(2980 / 100)*100 </t>
  </si>
  <si>
    <t xml:space="preserve">2980*0,4*0,3*1,15 </t>
  </si>
  <si>
    <t>Кабель до 35 кВ в готовых траншеях без покрытий, масса 1 м: свыше 3 до 6 кг</t>
  </si>
  <si>
    <t>Лебедки электрические тяговым усилием до 31,39 кН (3,2 т)</t>
  </si>
  <si>
    <t>Кабель до 35 кВ по установленным конструкциям и лоткам с креплением по всей длине, масса 1 м кабеля: свыше 3 до 6 кг</t>
  </si>
  <si>
    <t xml:space="preserve">((10*2) / 100)*100 </t>
  </si>
  <si>
    <t>Шурупы самонарезающие стальные с полукруглой головкой и прямым шлицем, остроконечные, диаметр 4 мм, длина 40 мм</t>
  </si>
  <si>
    <t>Кабель силовой с алюминиевыми жилами ААБлГ 3х95-10000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</si>
  <si>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</si>
  <si>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Рабочий 3 разряда</t>
  </si>
  <si>
    <t>Рабочий 5 разряда</t>
  </si>
  <si>
    <t>Муфта кабельная концевая с болтовыми наконечниками, термоусаживаемая внутренней установки на напряжение до 10 кВ для 3-х жильных экранированных кабелей с изоляцией из сшитого полиэтилена, сечением жил 70-120 мм2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</si>
  <si>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</si>
  <si>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</si>
  <si>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Герметизация проходов при вводе кабелей во взрывоопасные помещения уплотнительной массой</t>
  </si>
  <si>
    <t>Шнур асбестовый общего назначения ШАОН, диаметр 3-6 мм</t>
  </si>
  <si>
    <t>Пакля смоляная пропитанная</t>
  </si>
  <si>
    <t>Герметик для уплотнения кабельных вводов и муфт, герметизации резьбовых соединений газовых и водопроводных труб</t>
  </si>
  <si>
    <t>Раздел 3. ПНР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</si>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</sst>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"/>
    <numFmt numFmtId="167" formatCode="0.0000"/>
    <numFmt numFmtId="168" formatCode="0.0"/>
    <numFmt numFmtId="169" formatCode="0.0000000"/>
  </numFmts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49" fontId="5" fillId="0" borderId="1" xfId="0" applyNumberFormat="1" applyFont="1" applyFill="1" applyBorder="1" applyAlignment="1" applyProtection="1">
      <alignment horizontal="right" vertical="top" wrapText="1"/>
    </xf>
    <xf numFmtId="49" fontId="5" fillId="0" borderId="1" xfId="0" applyNumberFormat="1" applyFont="1" applyFill="1" applyBorder="1" applyAlignment="1" applyProtection="1">
      <alignment vertical="top" wrapText="1"/>
    </xf>
    <xf numFmtId="165" fontId="5" fillId="0" borderId="1" xfId="0" applyNumberFormat="1" applyFont="1" applyFill="1" applyBorder="1" applyAlignment="1" applyProtection="1">
      <alignment horizontal="center" vertical="top" wrapText="1"/>
    </xf>
    <xf numFmtId="164" fontId="5" fillId="0" borderId="1" xfId="0" applyNumberFormat="1" applyFont="1" applyFill="1" applyBorder="1" applyAlignment="1" applyProtection="1">
      <alignment horizontal="center" vertical="top" wrapText="1"/>
    </xf>
    <xf numFmtId="2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166" fontId="7" fillId="0" borderId="1" xfId="0" applyNumberFormat="1" applyFont="1" applyFill="1" applyBorder="1" applyAlignment="1" applyProtection="1">
      <alignment horizontal="right" vertical="top" wrapText="1"/>
    </xf>
    <xf numFmtId="168" fontId="7" fillId="0" borderId="1" xfId="0" applyNumberFormat="1" applyFont="1" applyFill="1" applyBorder="1" applyAlignment="1" applyProtection="1">
      <alignment horizontal="right" vertical="top" wrapText="1"/>
    </xf>
    <xf numFmtId="1" fontId="5" fillId="0" borderId="1" xfId="0" applyNumberFormat="1" applyFont="1" applyFill="1" applyBorder="1" applyAlignment="1" applyProtection="1">
      <alignment horizontal="right" vertical="top" wrapText="1"/>
    </xf>
    <xf numFmtId="167" fontId="5" fillId="0" borderId="1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/>
    <xf numFmtId="169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vertical="top" wrapText="1"/>
    </xf>
    <xf numFmtId="0" fontId="7" fillId="0" borderId="4" xfId="0" applyNumberFormat="1" applyFont="1" applyFill="1" applyBorder="1" applyAlignment="1" applyProtection="1">
      <alignment horizontal="right" vertical="top" wrapText="1"/>
    </xf>
    <xf numFmtId="0" fontId="8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95</xdr:row>
      <xdr:rowOff>38100</xdr:rowOff>
    </xdr:from>
    <xdr:to>
      <xdr:col>5</xdr:col>
      <xdr:colOff>240030</xdr:colOff>
      <xdr:row>97</xdr:row>
      <xdr:rowOff>58420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2E4E79F-CBB8-4502-9E87-14C75F6A4F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26555700"/>
          <a:ext cx="935355" cy="4679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571500</xdr:colOff>
      <xdr:row>93</xdr:row>
      <xdr:rowOff>180975</xdr:rowOff>
    </xdr:from>
    <xdr:to>
      <xdr:col>4</xdr:col>
      <xdr:colOff>735330</xdr:colOff>
      <xdr:row>95</xdr:row>
      <xdr:rowOff>66040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00D350F-0CEE-43E6-BA13-51C8B99676D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26041350"/>
          <a:ext cx="878205" cy="54229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78</xdr:row>
      <xdr:rowOff>133350</xdr:rowOff>
    </xdr:from>
    <xdr:to>
      <xdr:col>4</xdr:col>
      <xdr:colOff>792480</xdr:colOff>
      <xdr:row>80</xdr:row>
      <xdr:rowOff>18415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ED28B0F-8496-488D-9E14-83FEABBDFF8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22517100"/>
          <a:ext cx="878205" cy="54229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104775</xdr:colOff>
      <xdr:row>80</xdr:row>
      <xdr:rowOff>57150</xdr:rowOff>
    </xdr:from>
    <xdr:to>
      <xdr:col>5</xdr:col>
      <xdr:colOff>220980</xdr:colOff>
      <xdr:row>82</xdr:row>
      <xdr:rowOff>77470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21975DC-BBBE-440A-94BB-EFFC77F0AAD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23098125"/>
          <a:ext cx="935355" cy="467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07"/>
  <sheetViews>
    <sheetView topLeftCell="A88" workbookViewId="0">
      <selection activeCell="E125" sqref="E12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7" s="4" customFormat="1" ht="18" x14ac:dyDescent="0.25">
      <c r="A2" s="54" t="s">
        <v>0</v>
      </c>
      <c r="B2" s="54"/>
      <c r="C2" s="54"/>
      <c r="D2" s="54"/>
      <c r="E2" s="54"/>
      <c r="F2" s="54"/>
      <c r="G2" s="54"/>
      <c r="H2" s="54"/>
    </row>
    <row r="3" spans="1:17" s="4" customFormat="1" ht="9.75" customHeight="1" x14ac:dyDescent="0.25">
      <c r="A3" s="5"/>
    </row>
    <row r="4" spans="1:17" s="4" customFormat="1" ht="36" customHeight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55" t="s">
        <v>7</v>
      </c>
      <c r="H4" s="55"/>
    </row>
    <row r="5" spans="1:17" s="4" customFormat="1" ht="1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56">
        <v>7</v>
      </c>
      <c r="H5" s="57"/>
    </row>
    <row r="6" spans="1:17" s="4" customFormat="1" ht="15" x14ac:dyDescent="0.25">
      <c r="A6" s="58" t="s">
        <v>8</v>
      </c>
      <c r="B6" s="58"/>
      <c r="C6" s="58"/>
      <c r="D6" s="58"/>
      <c r="E6" s="58"/>
      <c r="F6" s="58"/>
      <c r="G6" s="58"/>
      <c r="H6" s="58"/>
      <c r="Q6" s="10" t="s">
        <v>8</v>
      </c>
    </row>
    <row r="7" spans="1:17" s="4" customFormat="1" ht="22.5" x14ac:dyDescent="0.25">
      <c r="A7" s="11">
        <f>IF(J7&lt;&gt;"",COUNTA(J$1:J7),"")</f>
        <v>1</v>
      </c>
      <c r="B7" s="12" t="s">
        <v>9</v>
      </c>
      <c r="C7" s="13" t="s">
        <v>10</v>
      </c>
      <c r="D7" s="14" t="s">
        <v>11</v>
      </c>
      <c r="E7" s="15">
        <v>703.2</v>
      </c>
      <c r="F7" s="13"/>
      <c r="G7" s="15"/>
      <c r="H7" s="13" t="s">
        <v>12</v>
      </c>
      <c r="J7" s="2" t="s">
        <v>13</v>
      </c>
      <c r="Q7" s="10"/>
    </row>
    <row r="8" spans="1:17" s="4" customFormat="1" ht="22.5" x14ac:dyDescent="0.25">
      <c r="A8" s="11"/>
      <c r="B8" s="16"/>
      <c r="C8" s="17" t="s">
        <v>14</v>
      </c>
      <c r="D8" s="12" t="s">
        <v>15</v>
      </c>
      <c r="E8" s="18">
        <v>44.533656000000001</v>
      </c>
      <c r="F8" s="13"/>
      <c r="G8" s="15"/>
      <c r="H8" s="13"/>
      <c r="Q8" s="10"/>
    </row>
    <row r="9" spans="1:17" s="4" customFormat="1" ht="33.75" x14ac:dyDescent="0.25">
      <c r="A9" s="11">
        <f>IF(J9&lt;&gt;"",COUNTA(J$1:J9),"")</f>
        <v>2</v>
      </c>
      <c r="B9" s="12" t="s">
        <v>16</v>
      </c>
      <c r="C9" s="13" t="s">
        <v>17</v>
      </c>
      <c r="D9" s="14" t="s">
        <v>11</v>
      </c>
      <c r="E9" s="15">
        <v>351.6</v>
      </c>
      <c r="F9" s="13"/>
      <c r="G9" s="15"/>
      <c r="H9" s="13" t="s">
        <v>18</v>
      </c>
      <c r="J9" s="2" t="s">
        <v>13</v>
      </c>
      <c r="Q9" s="10"/>
    </row>
    <row r="10" spans="1:17" s="4" customFormat="1" ht="15" x14ac:dyDescent="0.25">
      <c r="A10" s="11"/>
      <c r="B10" s="16"/>
      <c r="C10" s="17" t="s">
        <v>19</v>
      </c>
      <c r="D10" s="12" t="s">
        <v>20</v>
      </c>
      <c r="E10" s="19">
        <v>10.794119999999999</v>
      </c>
      <c r="F10" s="13"/>
      <c r="G10" s="15"/>
      <c r="H10" s="13"/>
      <c r="Q10" s="10"/>
    </row>
    <row r="11" spans="1:17" s="4" customFormat="1" ht="15" x14ac:dyDescent="0.25">
      <c r="A11" s="11"/>
      <c r="B11" s="16"/>
      <c r="C11" s="17" t="s">
        <v>21</v>
      </c>
      <c r="D11" s="12" t="s">
        <v>15</v>
      </c>
      <c r="E11" s="18">
        <v>5.9103960000000004</v>
      </c>
      <c r="F11" s="13"/>
      <c r="G11" s="15"/>
      <c r="H11" s="13"/>
      <c r="Q11" s="10"/>
    </row>
    <row r="12" spans="1:17" s="4" customFormat="1" ht="22.5" x14ac:dyDescent="0.25">
      <c r="A12" s="11"/>
      <c r="B12" s="16"/>
      <c r="C12" s="17" t="s">
        <v>22</v>
      </c>
      <c r="D12" s="12" t="s">
        <v>15</v>
      </c>
      <c r="E12" s="18">
        <v>28.272155999999999</v>
      </c>
      <c r="F12" s="13"/>
      <c r="G12" s="15"/>
      <c r="H12" s="13"/>
      <c r="Q12" s="10"/>
    </row>
    <row r="13" spans="1:17" s="4" customFormat="1" ht="22.5" x14ac:dyDescent="0.25">
      <c r="A13" s="11"/>
      <c r="B13" s="16"/>
      <c r="C13" s="17" t="s">
        <v>23</v>
      </c>
      <c r="D13" s="12" t="s">
        <v>11</v>
      </c>
      <c r="E13" s="18">
        <v>4.9223999999999997E-2</v>
      </c>
      <c r="F13" s="13"/>
      <c r="G13" s="15"/>
      <c r="H13" s="13"/>
      <c r="Q13" s="10"/>
    </row>
    <row r="14" spans="1:17" s="4" customFormat="1" ht="67.5" x14ac:dyDescent="0.25">
      <c r="A14" s="20">
        <f>IF(J14&lt;&gt;"",COUNTA(J$1:J14),"")</f>
        <v>3</v>
      </c>
      <c r="B14" s="21" t="s">
        <v>24</v>
      </c>
      <c r="C14" s="22" t="s">
        <v>25</v>
      </c>
      <c r="D14" s="23" t="s">
        <v>11</v>
      </c>
      <c r="E14" s="24">
        <v>35.159999999999997</v>
      </c>
      <c r="F14" s="22"/>
      <c r="G14" s="24"/>
      <c r="H14" s="22" t="s">
        <v>26</v>
      </c>
      <c r="J14" s="2" t="s">
        <v>13</v>
      </c>
      <c r="Q14" s="10"/>
    </row>
    <row r="15" spans="1:17" s="4" customFormat="1" ht="15" x14ac:dyDescent="0.25">
      <c r="A15" s="20"/>
      <c r="B15" s="25"/>
      <c r="C15" s="26" t="s">
        <v>19</v>
      </c>
      <c r="D15" s="21" t="s">
        <v>20</v>
      </c>
      <c r="E15" s="27">
        <v>104.63616</v>
      </c>
      <c r="F15" s="22"/>
      <c r="G15" s="24"/>
      <c r="H15" s="22"/>
      <c r="Q15" s="10"/>
    </row>
    <row r="16" spans="1:17" s="4" customFormat="1" ht="33.75" x14ac:dyDescent="0.25">
      <c r="A16" s="11">
        <f>IF(J16&lt;&gt;"",COUNTA(J$1:J16),"")</f>
        <v>4</v>
      </c>
      <c r="B16" s="12" t="s">
        <v>24</v>
      </c>
      <c r="C16" s="13" t="s">
        <v>27</v>
      </c>
      <c r="D16" s="14" t="s">
        <v>11</v>
      </c>
      <c r="E16" s="15">
        <v>703.2</v>
      </c>
      <c r="F16" s="13"/>
      <c r="G16" s="15"/>
      <c r="H16" s="13" t="s">
        <v>12</v>
      </c>
      <c r="J16" s="2" t="s">
        <v>13</v>
      </c>
      <c r="Q16" s="10"/>
    </row>
    <row r="17" spans="1:18" s="4" customFormat="1" ht="15" x14ac:dyDescent="0.25">
      <c r="A17" s="11"/>
      <c r="B17" s="16"/>
      <c r="C17" s="17" t="s">
        <v>28</v>
      </c>
      <c r="D17" s="12" t="s">
        <v>15</v>
      </c>
      <c r="E17" s="18">
        <v>6.6241440000000003</v>
      </c>
      <c r="F17" s="13"/>
      <c r="G17" s="15"/>
      <c r="H17" s="13"/>
      <c r="Q17" s="10"/>
    </row>
    <row r="18" spans="1:18" s="4" customFormat="1" ht="22.5" x14ac:dyDescent="0.25">
      <c r="A18" s="20">
        <f>IF(J18&lt;&gt;"",COUNTA(J$1:J18),"")</f>
        <v>5</v>
      </c>
      <c r="B18" s="21" t="s">
        <v>29</v>
      </c>
      <c r="C18" s="22" t="s">
        <v>30</v>
      </c>
      <c r="D18" s="23" t="s">
        <v>11</v>
      </c>
      <c r="E18" s="24">
        <v>70.319999999999993</v>
      </c>
      <c r="F18" s="22"/>
      <c r="G18" s="24"/>
      <c r="H18" s="22" t="s">
        <v>31</v>
      </c>
      <c r="J18" s="2" t="s">
        <v>13</v>
      </c>
      <c r="Q18" s="10"/>
    </row>
    <row r="19" spans="1:18" s="4" customFormat="1" ht="15" x14ac:dyDescent="0.25">
      <c r="A19" s="20"/>
      <c r="B19" s="25"/>
      <c r="C19" s="26" t="s">
        <v>32</v>
      </c>
      <c r="D19" s="21" t="s">
        <v>20</v>
      </c>
      <c r="E19" s="28">
        <v>10.519871999999999</v>
      </c>
      <c r="F19" s="22"/>
      <c r="G19" s="24"/>
      <c r="H19" s="22"/>
      <c r="Q19" s="10"/>
    </row>
    <row r="20" spans="1:18" s="4" customFormat="1" ht="22.5" x14ac:dyDescent="0.25">
      <c r="A20" s="20"/>
      <c r="B20" s="25"/>
      <c r="C20" s="26" t="s">
        <v>33</v>
      </c>
      <c r="D20" s="21" t="s">
        <v>15</v>
      </c>
      <c r="E20" s="29">
        <v>8.7899999999999991</v>
      </c>
      <c r="F20" s="22"/>
      <c r="G20" s="24"/>
      <c r="H20" s="22"/>
      <c r="Q20" s="10"/>
    </row>
    <row r="21" spans="1:18" s="4" customFormat="1" ht="33.75" x14ac:dyDescent="0.25">
      <c r="A21" s="20"/>
      <c r="B21" s="25"/>
      <c r="C21" s="26" t="s">
        <v>34</v>
      </c>
      <c r="D21" s="21" t="s">
        <v>15</v>
      </c>
      <c r="E21" s="28">
        <v>2.2010160000000001</v>
      </c>
      <c r="F21" s="22"/>
      <c r="G21" s="24"/>
      <c r="H21" s="22"/>
      <c r="Q21" s="10"/>
    </row>
    <row r="22" spans="1:18" s="4" customFormat="1" ht="15" x14ac:dyDescent="0.25">
      <c r="A22" s="59" t="s">
        <v>35</v>
      </c>
      <c r="B22" s="59"/>
      <c r="C22" s="59"/>
      <c r="D22" s="59"/>
      <c r="E22" s="59"/>
      <c r="F22" s="59"/>
      <c r="G22" s="59"/>
      <c r="H22" s="59"/>
      <c r="Q22" s="10"/>
      <c r="R22" s="30" t="s">
        <v>35</v>
      </c>
    </row>
    <row r="23" spans="1:18" s="4" customFormat="1" ht="67.5" x14ac:dyDescent="0.25">
      <c r="A23" s="11">
        <f>IF(J23&lt;&gt;"",COUNTA(J$1:J23),"")</f>
        <v>6</v>
      </c>
      <c r="B23" s="12" t="s">
        <v>29</v>
      </c>
      <c r="C23" s="13" t="s">
        <v>36</v>
      </c>
      <c r="D23" s="14" t="s">
        <v>37</v>
      </c>
      <c r="E23" s="31">
        <v>650.46</v>
      </c>
      <c r="F23" s="13"/>
      <c r="G23" s="15"/>
      <c r="H23" s="13" t="s">
        <v>38</v>
      </c>
      <c r="J23" s="2" t="s">
        <v>13</v>
      </c>
      <c r="Q23" s="10"/>
      <c r="R23" s="30"/>
    </row>
    <row r="24" spans="1:18" s="4" customFormat="1" ht="15" x14ac:dyDescent="0.25">
      <c r="A24" s="58" t="s">
        <v>39</v>
      </c>
      <c r="B24" s="58"/>
      <c r="C24" s="58"/>
      <c r="D24" s="58"/>
      <c r="E24" s="58"/>
      <c r="F24" s="58"/>
      <c r="G24" s="58"/>
      <c r="H24" s="58"/>
      <c r="Q24" s="10" t="s">
        <v>39</v>
      </c>
      <c r="R24" s="30"/>
    </row>
    <row r="25" spans="1:18" s="4" customFormat="1" ht="33.75" x14ac:dyDescent="0.25">
      <c r="A25" s="11">
        <f>IF(J25&lt;&gt;"",COUNTA(J$1:J25),"")</f>
        <v>7</v>
      </c>
      <c r="B25" s="12" t="s">
        <v>40</v>
      </c>
      <c r="C25" s="13" t="s">
        <v>41</v>
      </c>
      <c r="D25" s="14" t="s">
        <v>42</v>
      </c>
      <c r="E25" s="15">
        <v>2930</v>
      </c>
      <c r="F25" s="13"/>
      <c r="G25" s="15"/>
      <c r="H25" s="13" t="s">
        <v>43</v>
      </c>
      <c r="J25" s="2" t="s">
        <v>13</v>
      </c>
      <c r="Q25" s="10"/>
      <c r="R25" s="30"/>
    </row>
    <row r="26" spans="1:18" s="4" customFormat="1" ht="15" x14ac:dyDescent="0.25">
      <c r="A26" s="11"/>
      <c r="B26" s="16"/>
      <c r="C26" s="17" t="s">
        <v>44</v>
      </c>
      <c r="D26" s="12" t="s">
        <v>20</v>
      </c>
      <c r="E26" s="32">
        <v>162.61500000000001</v>
      </c>
      <c r="F26" s="13"/>
      <c r="G26" s="15"/>
      <c r="H26" s="13"/>
      <c r="Q26" s="10"/>
      <c r="R26" s="30"/>
    </row>
    <row r="27" spans="1:18" s="4" customFormat="1" ht="15" x14ac:dyDescent="0.25">
      <c r="A27" s="11"/>
      <c r="B27" s="16"/>
      <c r="C27" s="17" t="s">
        <v>45</v>
      </c>
      <c r="D27" s="12" t="s">
        <v>15</v>
      </c>
      <c r="E27" s="32">
        <v>19.631</v>
      </c>
      <c r="F27" s="13"/>
      <c r="G27" s="15"/>
      <c r="H27" s="13"/>
      <c r="Q27" s="10"/>
      <c r="R27" s="30"/>
    </row>
    <row r="28" spans="1:18" s="4" customFormat="1" ht="15" x14ac:dyDescent="0.25">
      <c r="A28" s="11">
        <f>IF(J28&lt;&gt;"",COUNTA(J$1:J28),"")</f>
        <v>8</v>
      </c>
      <c r="B28" s="12" t="s">
        <v>46</v>
      </c>
      <c r="C28" s="13" t="s">
        <v>47</v>
      </c>
      <c r="D28" s="14" t="s">
        <v>42</v>
      </c>
      <c r="E28" s="15">
        <v>2930</v>
      </c>
      <c r="F28" s="13"/>
      <c r="G28" s="15"/>
      <c r="H28" s="13" t="s">
        <v>43</v>
      </c>
      <c r="J28" s="2" t="s">
        <v>13</v>
      </c>
      <c r="Q28" s="10"/>
      <c r="R28" s="30"/>
    </row>
    <row r="29" spans="1:18" s="4" customFormat="1" ht="15" x14ac:dyDescent="0.25">
      <c r="A29" s="11"/>
      <c r="B29" s="16"/>
      <c r="C29" s="17" t="s">
        <v>48</v>
      </c>
      <c r="D29" s="12" t="s">
        <v>20</v>
      </c>
      <c r="E29" s="31">
        <v>155.29</v>
      </c>
      <c r="F29" s="13"/>
      <c r="G29" s="15"/>
      <c r="H29" s="13"/>
      <c r="Q29" s="10"/>
      <c r="R29" s="30"/>
    </row>
    <row r="30" spans="1:18" s="4" customFormat="1" ht="15" x14ac:dyDescent="0.25">
      <c r="A30" s="11"/>
      <c r="B30" s="16"/>
      <c r="C30" s="17" t="s">
        <v>45</v>
      </c>
      <c r="D30" s="12" t="s">
        <v>15</v>
      </c>
      <c r="E30" s="31">
        <v>114.27</v>
      </c>
      <c r="F30" s="13"/>
      <c r="G30" s="15"/>
      <c r="H30" s="13"/>
      <c r="Q30" s="10"/>
      <c r="R30" s="30"/>
    </row>
    <row r="31" spans="1:18" s="4" customFormat="1" ht="22.5" x14ac:dyDescent="0.25">
      <c r="A31" s="11">
        <f>IF(J31&lt;&gt;"",COUNTA(J$1:J31),"")</f>
        <v>9</v>
      </c>
      <c r="B31" s="12" t="s">
        <v>49</v>
      </c>
      <c r="C31" s="13" t="s">
        <v>50</v>
      </c>
      <c r="D31" s="14" t="s">
        <v>11</v>
      </c>
      <c r="E31" s="31">
        <v>404.34</v>
      </c>
      <c r="F31" s="13"/>
      <c r="G31" s="15"/>
      <c r="H31" s="13" t="s">
        <v>51</v>
      </c>
      <c r="J31" s="2" t="s">
        <v>13</v>
      </c>
      <c r="Q31" s="10"/>
      <c r="R31" s="30"/>
    </row>
    <row r="32" spans="1:18" s="4" customFormat="1" ht="33.75" x14ac:dyDescent="0.25">
      <c r="A32" s="11">
        <f>IF(J32&lt;&gt;"",COUNTA(J$1:J32),"")</f>
        <v>10</v>
      </c>
      <c r="B32" s="12" t="s">
        <v>52</v>
      </c>
      <c r="C32" s="13" t="s">
        <v>53</v>
      </c>
      <c r="D32" s="14" t="s">
        <v>54</v>
      </c>
      <c r="E32" s="33">
        <v>8139</v>
      </c>
      <c r="F32" s="13"/>
      <c r="G32" s="15"/>
      <c r="H32" s="13" t="s">
        <v>31</v>
      </c>
      <c r="J32" s="2" t="s">
        <v>13</v>
      </c>
      <c r="Q32" s="10"/>
      <c r="R32" s="30"/>
    </row>
    <row r="33" spans="1:18" s="4" customFormat="1" ht="22.5" x14ac:dyDescent="0.25">
      <c r="A33" s="11">
        <f>IF(J33&lt;&gt;"",COUNTA(J$1:J33),"")</f>
        <v>11</v>
      </c>
      <c r="B33" s="12" t="s">
        <v>55</v>
      </c>
      <c r="C33" s="13" t="s">
        <v>56</v>
      </c>
      <c r="D33" s="14" t="s">
        <v>42</v>
      </c>
      <c r="E33" s="15">
        <v>2930</v>
      </c>
      <c r="F33" s="13"/>
      <c r="G33" s="15"/>
      <c r="H33" s="13" t="s">
        <v>43</v>
      </c>
      <c r="J33" s="2" t="s">
        <v>13</v>
      </c>
      <c r="Q33" s="10"/>
      <c r="R33" s="30"/>
    </row>
    <row r="34" spans="1:18" s="4" customFormat="1" ht="15" x14ac:dyDescent="0.25">
      <c r="A34" s="11"/>
      <c r="B34" s="16"/>
      <c r="C34" s="17" t="s">
        <v>48</v>
      </c>
      <c r="D34" s="12" t="s">
        <v>20</v>
      </c>
      <c r="E34" s="32">
        <v>332.84800000000001</v>
      </c>
      <c r="F34" s="13"/>
      <c r="G34" s="15"/>
      <c r="H34" s="13"/>
      <c r="Q34" s="10"/>
      <c r="R34" s="30"/>
    </row>
    <row r="35" spans="1:18" s="4" customFormat="1" ht="15" x14ac:dyDescent="0.25">
      <c r="A35" s="11"/>
      <c r="B35" s="16"/>
      <c r="C35" s="17" t="s">
        <v>57</v>
      </c>
      <c r="D35" s="12" t="s">
        <v>15</v>
      </c>
      <c r="E35" s="32">
        <v>27.542000000000002</v>
      </c>
      <c r="F35" s="13"/>
      <c r="G35" s="15"/>
      <c r="H35" s="13"/>
      <c r="Q35" s="10"/>
      <c r="R35" s="30"/>
    </row>
    <row r="36" spans="1:18" s="4" customFormat="1" ht="15" x14ac:dyDescent="0.25">
      <c r="A36" s="11"/>
      <c r="B36" s="16"/>
      <c r="C36" s="17" t="s">
        <v>58</v>
      </c>
      <c r="D36" s="12" t="s">
        <v>15</v>
      </c>
      <c r="E36" s="32">
        <v>75.593999999999994</v>
      </c>
      <c r="F36" s="13"/>
      <c r="G36" s="15"/>
      <c r="H36" s="13"/>
      <c r="Q36" s="10"/>
      <c r="R36" s="30"/>
    </row>
    <row r="37" spans="1:18" s="4" customFormat="1" ht="22.5" x14ac:dyDescent="0.25">
      <c r="A37" s="11"/>
      <c r="B37" s="16"/>
      <c r="C37" s="17" t="s">
        <v>59</v>
      </c>
      <c r="D37" s="12" t="s">
        <v>15</v>
      </c>
      <c r="E37" s="32">
        <v>75.593999999999994</v>
      </c>
      <c r="F37" s="13"/>
      <c r="G37" s="15"/>
      <c r="H37" s="13"/>
      <c r="Q37" s="10"/>
      <c r="R37" s="30"/>
    </row>
    <row r="38" spans="1:18" s="4" customFormat="1" ht="15" x14ac:dyDescent="0.25">
      <c r="A38" s="11"/>
      <c r="B38" s="16"/>
      <c r="C38" s="17" t="s">
        <v>45</v>
      </c>
      <c r="D38" s="12" t="s">
        <v>15</v>
      </c>
      <c r="E38" s="32">
        <v>27.542000000000002</v>
      </c>
      <c r="F38" s="13"/>
      <c r="G38" s="15"/>
      <c r="H38" s="13"/>
      <c r="Q38" s="10"/>
      <c r="R38" s="30"/>
    </row>
    <row r="39" spans="1:18" s="4" customFormat="1" ht="33.75" x14ac:dyDescent="0.25">
      <c r="A39" s="11"/>
      <c r="B39" s="16"/>
      <c r="C39" s="17" t="s">
        <v>60</v>
      </c>
      <c r="D39" s="12" t="s">
        <v>61</v>
      </c>
      <c r="E39" s="34">
        <v>2.8128000000000002</v>
      </c>
      <c r="F39" s="13"/>
      <c r="G39" s="15"/>
      <c r="H39" s="13"/>
      <c r="Q39" s="10"/>
      <c r="R39" s="30"/>
    </row>
    <row r="40" spans="1:18" s="4" customFormat="1" ht="22.5" x14ac:dyDescent="0.25">
      <c r="A40" s="11"/>
      <c r="B40" s="16"/>
      <c r="C40" s="17" t="s">
        <v>62</v>
      </c>
      <c r="D40" s="12" t="s">
        <v>37</v>
      </c>
      <c r="E40" s="34">
        <v>2.93E-2</v>
      </c>
      <c r="F40" s="13"/>
      <c r="G40" s="15"/>
      <c r="H40" s="13"/>
      <c r="Q40" s="10"/>
      <c r="R40" s="30"/>
    </row>
    <row r="41" spans="1:18" s="4" customFormat="1" ht="33.75" x14ac:dyDescent="0.25">
      <c r="A41" s="11"/>
      <c r="B41" s="16"/>
      <c r="C41" s="17" t="s">
        <v>63</v>
      </c>
      <c r="D41" s="12" t="s">
        <v>37</v>
      </c>
      <c r="E41" s="32">
        <v>0.29299999999999998</v>
      </c>
      <c r="F41" s="13"/>
      <c r="G41" s="15"/>
      <c r="H41" s="13"/>
      <c r="Q41" s="10"/>
      <c r="R41" s="30"/>
    </row>
    <row r="42" spans="1:18" s="4" customFormat="1" ht="15" x14ac:dyDescent="0.25">
      <c r="A42" s="11"/>
      <c r="B42" s="16"/>
      <c r="C42" s="17" t="s">
        <v>64</v>
      </c>
      <c r="D42" s="12" t="s">
        <v>65</v>
      </c>
      <c r="E42" s="32">
        <v>7.3250000000000002</v>
      </c>
      <c r="F42" s="13"/>
      <c r="G42" s="15"/>
      <c r="H42" s="13"/>
      <c r="Q42" s="10"/>
      <c r="R42" s="30"/>
    </row>
    <row r="43" spans="1:18" s="4" customFormat="1" ht="15" x14ac:dyDescent="0.25">
      <c r="A43" s="11"/>
      <c r="B43" s="16"/>
      <c r="C43" s="17" t="s">
        <v>66</v>
      </c>
      <c r="D43" s="12" t="s">
        <v>37</v>
      </c>
      <c r="E43" s="18">
        <v>1.758E-3</v>
      </c>
      <c r="F43" s="13"/>
      <c r="G43" s="15"/>
      <c r="H43" s="13"/>
      <c r="Q43" s="10"/>
      <c r="R43" s="30"/>
    </row>
    <row r="44" spans="1:18" s="4" customFormat="1" ht="22.5" x14ac:dyDescent="0.25">
      <c r="A44" s="11">
        <f>IF(J44&lt;&gt;"",COUNTA(J$1:J44),"")</f>
        <v>12</v>
      </c>
      <c r="B44" s="12" t="s">
        <v>67</v>
      </c>
      <c r="C44" s="13" t="s">
        <v>68</v>
      </c>
      <c r="D44" s="14" t="s">
        <v>42</v>
      </c>
      <c r="E44" s="15">
        <v>70</v>
      </c>
      <c r="F44" s="13"/>
      <c r="G44" s="15"/>
      <c r="H44" s="13" t="s">
        <v>69</v>
      </c>
      <c r="J44" s="2" t="s">
        <v>13</v>
      </c>
      <c r="Q44" s="10"/>
      <c r="R44" s="30"/>
    </row>
    <row r="45" spans="1:18" s="4" customFormat="1" ht="15" x14ac:dyDescent="0.25">
      <c r="A45" s="11"/>
      <c r="B45" s="16"/>
      <c r="C45" s="17" t="s">
        <v>48</v>
      </c>
      <c r="D45" s="12" t="s">
        <v>20</v>
      </c>
      <c r="E45" s="32">
        <v>12.992000000000001</v>
      </c>
      <c r="F45" s="13"/>
      <c r="G45" s="15"/>
      <c r="H45" s="13"/>
      <c r="Q45" s="10"/>
      <c r="R45" s="30"/>
    </row>
    <row r="46" spans="1:18" s="4" customFormat="1" ht="15" x14ac:dyDescent="0.25">
      <c r="A46" s="11"/>
      <c r="B46" s="16"/>
      <c r="C46" s="17" t="s">
        <v>57</v>
      </c>
      <c r="D46" s="12" t="s">
        <v>15</v>
      </c>
      <c r="E46" s="31">
        <v>0.14000000000000001</v>
      </c>
      <c r="F46" s="13"/>
      <c r="G46" s="15"/>
      <c r="H46" s="13"/>
      <c r="Q46" s="10"/>
      <c r="R46" s="30"/>
    </row>
    <row r="47" spans="1:18" s="4" customFormat="1" ht="15" x14ac:dyDescent="0.25">
      <c r="A47" s="11"/>
      <c r="B47" s="16"/>
      <c r="C47" s="17" t="s">
        <v>58</v>
      </c>
      <c r="D47" s="12" t="s">
        <v>15</v>
      </c>
      <c r="E47" s="32">
        <v>2.9889999999999999</v>
      </c>
      <c r="F47" s="13"/>
      <c r="G47" s="15"/>
      <c r="H47" s="13"/>
      <c r="Q47" s="10"/>
      <c r="R47" s="30"/>
    </row>
    <row r="48" spans="1:18" s="4" customFormat="1" ht="22.5" x14ac:dyDescent="0.25">
      <c r="A48" s="11"/>
      <c r="B48" s="16"/>
      <c r="C48" s="17" t="s">
        <v>59</v>
      </c>
      <c r="D48" s="12" t="s">
        <v>15</v>
      </c>
      <c r="E48" s="32">
        <v>2.9889999999999999</v>
      </c>
      <c r="F48" s="13"/>
      <c r="G48" s="15"/>
      <c r="H48" s="13"/>
      <c r="Q48" s="10"/>
      <c r="R48" s="30"/>
    </row>
    <row r="49" spans="1:18" s="4" customFormat="1" ht="15" x14ac:dyDescent="0.25">
      <c r="A49" s="11"/>
      <c r="B49" s="16"/>
      <c r="C49" s="17" t="s">
        <v>45</v>
      </c>
      <c r="D49" s="12" t="s">
        <v>15</v>
      </c>
      <c r="E49" s="31">
        <v>0.14000000000000001</v>
      </c>
      <c r="F49" s="13"/>
      <c r="G49" s="15"/>
      <c r="H49" s="13"/>
      <c r="Q49" s="10"/>
      <c r="R49" s="30"/>
    </row>
    <row r="50" spans="1:18" s="4" customFormat="1" ht="33.75" x14ac:dyDescent="0.25">
      <c r="A50" s="11"/>
      <c r="B50" s="16"/>
      <c r="C50" s="17" t="s">
        <v>60</v>
      </c>
      <c r="D50" s="12" t="s">
        <v>61</v>
      </c>
      <c r="E50" s="34">
        <v>6.7199999999999996E-2</v>
      </c>
      <c r="F50" s="13"/>
      <c r="G50" s="15"/>
      <c r="H50" s="13"/>
      <c r="Q50" s="10"/>
      <c r="R50" s="30"/>
    </row>
    <row r="51" spans="1:18" s="4" customFormat="1" ht="22.5" x14ac:dyDescent="0.25">
      <c r="A51" s="11"/>
      <c r="B51" s="16"/>
      <c r="C51" s="17" t="s">
        <v>70</v>
      </c>
      <c r="D51" s="12" t="s">
        <v>65</v>
      </c>
      <c r="E51" s="31">
        <v>0.35</v>
      </c>
      <c r="F51" s="13"/>
      <c r="G51" s="15"/>
      <c r="H51" s="13"/>
      <c r="Q51" s="10"/>
      <c r="R51" s="30"/>
    </row>
    <row r="52" spans="1:18" s="4" customFormat="1" ht="15" x14ac:dyDescent="0.25">
      <c r="A52" s="11"/>
      <c r="B52" s="16"/>
      <c r="C52" s="17" t="s">
        <v>66</v>
      </c>
      <c r="D52" s="12" t="s">
        <v>37</v>
      </c>
      <c r="E52" s="18">
        <v>4.1999999999999998E-5</v>
      </c>
      <c r="F52" s="13"/>
      <c r="G52" s="15"/>
      <c r="H52" s="13"/>
      <c r="Q52" s="10"/>
      <c r="R52" s="30"/>
    </row>
    <row r="53" spans="1:18" s="4" customFormat="1" ht="22.5" x14ac:dyDescent="0.25">
      <c r="A53" s="20">
        <f>IF(J53&lt;&gt;"",COUNTA(J$1:J53),"")</f>
        <v>13</v>
      </c>
      <c r="B53" s="21" t="s">
        <v>71</v>
      </c>
      <c r="C53" s="22" t="s">
        <v>72</v>
      </c>
      <c r="D53" s="23" t="s">
        <v>42</v>
      </c>
      <c r="E53" s="24">
        <v>3060</v>
      </c>
      <c r="F53" s="22"/>
      <c r="G53" s="24"/>
      <c r="H53" s="22" t="s">
        <v>73</v>
      </c>
      <c r="J53" s="2" t="s">
        <v>13</v>
      </c>
      <c r="Q53" s="10"/>
      <c r="R53" s="30"/>
    </row>
    <row r="54" spans="1:18" s="4" customFormat="1" ht="22.5" x14ac:dyDescent="0.25">
      <c r="A54" s="20">
        <f>IF(J54&lt;&gt;"",COUNTA(J$1:J54),"")</f>
        <v>14</v>
      </c>
      <c r="B54" s="21" t="s">
        <v>71</v>
      </c>
      <c r="C54" s="22" t="s">
        <v>74</v>
      </c>
      <c r="D54" s="23" t="s">
        <v>42</v>
      </c>
      <c r="E54" s="24">
        <v>0</v>
      </c>
      <c r="F54" s="22"/>
      <c r="G54" s="24"/>
      <c r="H54" s="22" t="s">
        <v>31</v>
      </c>
      <c r="J54" s="2" t="s">
        <v>13</v>
      </c>
      <c r="Q54" s="10"/>
      <c r="R54" s="30"/>
    </row>
    <row r="55" spans="1:18" s="4" customFormat="1" ht="22.5" x14ac:dyDescent="0.25">
      <c r="A55" s="11">
        <f>IF(J55&lt;&gt;"",COUNTA(J$1:J55),"")</f>
        <v>15</v>
      </c>
      <c r="B55" s="12" t="s">
        <v>75</v>
      </c>
      <c r="C55" s="13" t="s">
        <v>76</v>
      </c>
      <c r="D55" s="14" t="s">
        <v>42</v>
      </c>
      <c r="E55" s="15">
        <v>3060</v>
      </c>
      <c r="F55" s="13"/>
      <c r="G55" s="15"/>
      <c r="H55" s="13" t="s">
        <v>73</v>
      </c>
      <c r="J55" s="2" t="s">
        <v>13</v>
      </c>
      <c r="Q55" s="10"/>
      <c r="R55" s="30"/>
    </row>
    <row r="56" spans="1:18" s="4" customFormat="1" ht="45" x14ac:dyDescent="0.25">
      <c r="A56" s="11">
        <f>IF(J56&lt;&gt;"",COUNTA(J$1:J56),"")</f>
        <v>16</v>
      </c>
      <c r="B56" s="12" t="s">
        <v>77</v>
      </c>
      <c r="C56" s="13" t="s">
        <v>78</v>
      </c>
      <c r="D56" s="14" t="s">
        <v>54</v>
      </c>
      <c r="E56" s="33">
        <v>5</v>
      </c>
      <c r="F56" s="13"/>
      <c r="G56" s="15"/>
      <c r="H56" s="13" t="s">
        <v>31</v>
      </c>
      <c r="J56" s="2" t="s">
        <v>13</v>
      </c>
      <c r="Q56" s="10"/>
      <c r="R56" s="30"/>
    </row>
    <row r="57" spans="1:18" s="4" customFormat="1" ht="15" x14ac:dyDescent="0.25">
      <c r="A57" s="11"/>
      <c r="B57" s="16"/>
      <c r="C57" s="17" t="s">
        <v>79</v>
      </c>
      <c r="D57" s="12" t="s">
        <v>20</v>
      </c>
      <c r="E57" s="31">
        <v>17.45</v>
      </c>
      <c r="F57" s="13"/>
      <c r="G57" s="15"/>
      <c r="H57" s="13"/>
      <c r="Q57" s="10"/>
      <c r="R57" s="30"/>
    </row>
    <row r="58" spans="1:18" s="4" customFormat="1" ht="15" x14ac:dyDescent="0.25">
      <c r="A58" s="11"/>
      <c r="B58" s="16"/>
      <c r="C58" s="17" t="s">
        <v>80</v>
      </c>
      <c r="D58" s="12" t="s">
        <v>65</v>
      </c>
      <c r="E58" s="35">
        <v>3.7</v>
      </c>
      <c r="F58" s="13"/>
      <c r="G58" s="15"/>
      <c r="H58" s="13"/>
      <c r="Q58" s="10"/>
      <c r="R58" s="30"/>
    </row>
    <row r="59" spans="1:18" s="4" customFormat="1" ht="33.75" x14ac:dyDescent="0.25">
      <c r="A59" s="11">
        <f>IF(J59&lt;&gt;"",COUNTA(J$1:J59),"")</f>
        <v>17</v>
      </c>
      <c r="B59" s="12" t="s">
        <v>71</v>
      </c>
      <c r="C59" s="13" t="s">
        <v>81</v>
      </c>
      <c r="D59" s="14" t="s">
        <v>54</v>
      </c>
      <c r="E59" s="33">
        <v>5</v>
      </c>
      <c r="F59" s="13"/>
      <c r="G59" s="15"/>
      <c r="H59" s="13" t="s">
        <v>31</v>
      </c>
      <c r="J59" s="2" t="s">
        <v>13</v>
      </c>
      <c r="Q59" s="10"/>
      <c r="R59" s="30"/>
    </row>
    <row r="60" spans="1:18" s="4" customFormat="1" ht="15" x14ac:dyDescent="0.25">
      <c r="A60" s="58" t="s">
        <v>82</v>
      </c>
      <c r="B60" s="58"/>
      <c r="C60" s="58"/>
      <c r="D60" s="58"/>
      <c r="E60" s="58"/>
      <c r="F60" s="58"/>
      <c r="G60" s="58"/>
      <c r="H60" s="58"/>
      <c r="Q60" s="10" t="s">
        <v>82</v>
      </c>
      <c r="R60" s="30"/>
    </row>
    <row r="61" spans="1:18" s="4" customFormat="1" ht="22.5" x14ac:dyDescent="0.25">
      <c r="A61" s="11">
        <f>IF(J61&lt;&gt;"",COUNTA(J$1:J61),"")</f>
        <v>18</v>
      </c>
      <c r="B61" s="12" t="s">
        <v>83</v>
      </c>
      <c r="C61" s="13" t="s">
        <v>84</v>
      </c>
      <c r="D61" s="14" t="s">
        <v>54</v>
      </c>
      <c r="E61" s="33">
        <v>1</v>
      </c>
      <c r="F61" s="13"/>
      <c r="G61" s="15"/>
      <c r="H61" s="13" t="s">
        <v>31</v>
      </c>
      <c r="J61" s="2" t="s">
        <v>13</v>
      </c>
      <c r="Q61" s="10"/>
      <c r="R61" s="30"/>
    </row>
    <row r="62" spans="1:18" s="4" customFormat="1" ht="15" x14ac:dyDescent="0.25">
      <c r="A62" s="11"/>
      <c r="B62" s="16"/>
      <c r="C62" s="17" t="s">
        <v>85</v>
      </c>
      <c r="D62" s="12" t="s">
        <v>20</v>
      </c>
      <c r="E62" s="31">
        <v>0.27</v>
      </c>
      <c r="F62" s="13"/>
      <c r="G62" s="15"/>
      <c r="H62" s="13"/>
      <c r="Q62" s="10"/>
      <c r="R62" s="30"/>
    </row>
    <row r="63" spans="1:18" s="4" customFormat="1" ht="22.5" x14ac:dyDescent="0.25">
      <c r="A63" s="11"/>
      <c r="B63" s="16"/>
      <c r="C63" s="17" t="s">
        <v>86</v>
      </c>
      <c r="D63" s="12" t="s">
        <v>15</v>
      </c>
      <c r="E63" s="31">
        <v>0.28000000000000003</v>
      </c>
      <c r="F63" s="13"/>
      <c r="G63" s="15"/>
      <c r="H63" s="13"/>
      <c r="Q63" s="10"/>
      <c r="R63" s="30"/>
    </row>
    <row r="64" spans="1:18" s="4" customFormat="1" ht="56.25" x14ac:dyDescent="0.25">
      <c r="A64" s="11">
        <f>IF(J64&lt;&gt;"",COUNTA(J$1:J64),"")</f>
        <v>19</v>
      </c>
      <c r="B64" s="12" t="s">
        <v>87</v>
      </c>
      <c r="C64" s="13" t="s">
        <v>88</v>
      </c>
      <c r="D64" s="14" t="s">
        <v>42</v>
      </c>
      <c r="E64" s="33">
        <v>70</v>
      </c>
      <c r="F64" s="13"/>
      <c r="G64" s="15"/>
      <c r="H64" s="13" t="s">
        <v>31</v>
      </c>
      <c r="J64" s="2" t="s">
        <v>13</v>
      </c>
      <c r="Q64" s="10"/>
      <c r="R64" s="30"/>
    </row>
    <row r="65" spans="1:18" s="4" customFormat="1" ht="15" x14ac:dyDescent="0.25">
      <c r="A65" s="11"/>
      <c r="B65" s="16"/>
      <c r="C65" s="17" t="s">
        <v>89</v>
      </c>
      <c r="D65" s="12" t="s">
        <v>20</v>
      </c>
      <c r="E65" s="35">
        <v>69.3</v>
      </c>
      <c r="F65" s="13"/>
      <c r="G65" s="15"/>
      <c r="H65" s="13"/>
      <c r="Q65" s="10"/>
      <c r="R65" s="30"/>
    </row>
    <row r="66" spans="1:18" s="4" customFormat="1" ht="22.5" x14ac:dyDescent="0.25">
      <c r="A66" s="11"/>
      <c r="B66" s="16"/>
      <c r="C66" s="17" t="s">
        <v>86</v>
      </c>
      <c r="D66" s="12" t="s">
        <v>15</v>
      </c>
      <c r="E66" s="35">
        <v>32.200000000000003</v>
      </c>
      <c r="F66" s="13"/>
      <c r="G66" s="15"/>
      <c r="H66" s="13"/>
      <c r="Q66" s="10"/>
      <c r="R66" s="30"/>
    </row>
    <row r="67" spans="1:18" s="4" customFormat="1" ht="15" x14ac:dyDescent="0.25">
      <c r="A67" s="11"/>
      <c r="B67" s="16"/>
      <c r="C67" s="17" t="s">
        <v>57</v>
      </c>
      <c r="D67" s="12" t="s">
        <v>15</v>
      </c>
      <c r="E67" s="31">
        <v>7.0000000000000007E-2</v>
      </c>
      <c r="F67" s="13"/>
      <c r="G67" s="15"/>
      <c r="H67" s="13"/>
      <c r="Q67" s="10"/>
      <c r="R67" s="30"/>
    </row>
    <row r="68" spans="1:18" s="4" customFormat="1" ht="22.5" x14ac:dyDescent="0.25">
      <c r="A68" s="11"/>
      <c r="B68" s="16"/>
      <c r="C68" s="17" t="s">
        <v>90</v>
      </c>
      <c r="D68" s="12" t="s">
        <v>15</v>
      </c>
      <c r="E68" s="35">
        <v>32.200000000000003</v>
      </c>
      <c r="F68" s="13"/>
      <c r="G68" s="15"/>
      <c r="H68" s="13"/>
      <c r="Q68" s="10"/>
      <c r="R68" s="30"/>
    </row>
    <row r="69" spans="1:18" s="4" customFormat="1" ht="15" x14ac:dyDescent="0.25">
      <c r="A69" s="11"/>
      <c r="B69" s="16"/>
      <c r="C69" s="17" t="s">
        <v>91</v>
      </c>
      <c r="D69" s="12" t="s">
        <v>15</v>
      </c>
      <c r="E69" s="33">
        <v>14</v>
      </c>
      <c r="F69" s="13"/>
      <c r="G69" s="15"/>
      <c r="H69" s="13"/>
      <c r="Q69" s="10"/>
      <c r="R69" s="30"/>
    </row>
    <row r="70" spans="1:18" s="4" customFormat="1" ht="15" x14ac:dyDescent="0.25">
      <c r="A70" s="11"/>
      <c r="B70" s="16"/>
      <c r="C70" s="17" t="s">
        <v>92</v>
      </c>
      <c r="D70" s="12" t="s">
        <v>15</v>
      </c>
      <c r="E70" s="35">
        <v>0.7</v>
      </c>
      <c r="F70" s="13"/>
      <c r="G70" s="15"/>
      <c r="H70" s="13"/>
      <c r="Q70" s="10"/>
      <c r="R70" s="30"/>
    </row>
    <row r="71" spans="1:18" s="4" customFormat="1" ht="15" x14ac:dyDescent="0.25">
      <c r="A71" s="11"/>
      <c r="B71" s="16"/>
      <c r="C71" s="17" t="s">
        <v>93</v>
      </c>
      <c r="D71" s="12" t="s">
        <v>15</v>
      </c>
      <c r="E71" s="35">
        <v>0.7</v>
      </c>
      <c r="F71" s="13"/>
      <c r="G71" s="15"/>
      <c r="H71" s="13"/>
      <c r="Q71" s="10"/>
      <c r="R71" s="30"/>
    </row>
    <row r="72" spans="1:18" s="4" customFormat="1" ht="22.5" x14ac:dyDescent="0.25">
      <c r="A72" s="11"/>
      <c r="B72" s="16"/>
      <c r="C72" s="17" t="s">
        <v>94</v>
      </c>
      <c r="D72" s="12" t="s">
        <v>15</v>
      </c>
      <c r="E72" s="35">
        <v>0.7</v>
      </c>
      <c r="F72" s="13"/>
      <c r="G72" s="15"/>
      <c r="H72" s="13"/>
      <c r="Q72" s="10"/>
      <c r="R72" s="30"/>
    </row>
    <row r="73" spans="1:18" s="4" customFormat="1" ht="15" x14ac:dyDescent="0.25">
      <c r="A73" s="11"/>
      <c r="B73" s="16"/>
      <c r="C73" s="17" t="s">
        <v>95</v>
      </c>
      <c r="D73" s="12" t="s">
        <v>65</v>
      </c>
      <c r="E73" s="32">
        <v>2.492</v>
      </c>
      <c r="F73" s="13"/>
      <c r="G73" s="15"/>
      <c r="H73" s="13"/>
      <c r="Q73" s="10"/>
      <c r="R73" s="30"/>
    </row>
    <row r="74" spans="1:18" s="4" customFormat="1" ht="22.5" x14ac:dyDescent="0.25">
      <c r="A74" s="11"/>
      <c r="B74" s="16"/>
      <c r="C74" s="17" t="s">
        <v>96</v>
      </c>
      <c r="D74" s="12" t="s">
        <v>37</v>
      </c>
      <c r="E74" s="34">
        <v>7.7000000000000002E-3</v>
      </c>
      <c r="F74" s="13"/>
      <c r="G74" s="15"/>
      <c r="H74" s="13"/>
      <c r="Q74" s="10"/>
      <c r="R74" s="30"/>
    </row>
    <row r="75" spans="1:18" s="4" customFormat="1" ht="15" x14ac:dyDescent="0.25">
      <c r="A75" s="11"/>
      <c r="B75" s="16"/>
      <c r="C75" s="17" t="s">
        <v>97</v>
      </c>
      <c r="D75" s="12" t="s">
        <v>11</v>
      </c>
      <c r="E75" s="35">
        <v>10.5</v>
      </c>
      <c r="F75" s="13"/>
      <c r="G75" s="15"/>
      <c r="H75" s="13"/>
      <c r="Q75" s="10"/>
      <c r="R75" s="30"/>
    </row>
    <row r="76" spans="1:18" s="4" customFormat="1" ht="33.75" x14ac:dyDescent="0.25">
      <c r="A76" s="36"/>
      <c r="B76" s="37" t="s">
        <v>98</v>
      </c>
      <c r="C76" s="38" t="s">
        <v>99</v>
      </c>
      <c r="D76" s="39" t="s">
        <v>37</v>
      </c>
      <c r="E76" s="40">
        <v>0.56699999999999995</v>
      </c>
      <c r="F76" s="13"/>
      <c r="G76" s="15"/>
      <c r="H76" s="13"/>
      <c r="Q76" s="10"/>
      <c r="R76" s="30"/>
    </row>
    <row r="77" spans="1:18" s="4" customFormat="1" ht="33.75" x14ac:dyDescent="0.25">
      <c r="A77" s="36"/>
      <c r="B77" s="37" t="s">
        <v>98</v>
      </c>
      <c r="C77" s="38" t="s">
        <v>100</v>
      </c>
      <c r="D77" s="39" t="s">
        <v>65</v>
      </c>
      <c r="E77" s="41">
        <v>31.5</v>
      </c>
      <c r="F77" s="13"/>
      <c r="G77" s="15"/>
      <c r="H77" s="13"/>
      <c r="Q77" s="10"/>
      <c r="R77" s="30"/>
    </row>
    <row r="78" spans="1:18" s="4" customFormat="1" ht="15" x14ac:dyDescent="0.25">
      <c r="A78" s="11"/>
      <c r="B78" s="25" t="s">
        <v>101</v>
      </c>
      <c r="C78" s="26" t="s">
        <v>102</v>
      </c>
      <c r="D78" s="21" t="s">
        <v>65</v>
      </c>
      <c r="E78" s="42">
        <v>567</v>
      </c>
      <c r="F78" s="13"/>
      <c r="G78" s="15"/>
      <c r="H78" s="13"/>
      <c r="Q78" s="10"/>
      <c r="R78" s="30"/>
    </row>
    <row r="79" spans="1:18" s="4" customFormat="1" ht="15" x14ac:dyDescent="0.25">
      <c r="A79" s="11"/>
      <c r="B79" s="25" t="s">
        <v>101</v>
      </c>
      <c r="C79" s="26" t="s">
        <v>103</v>
      </c>
      <c r="D79" s="21" t="s">
        <v>37</v>
      </c>
      <c r="E79" s="43">
        <v>3.15E-2</v>
      </c>
      <c r="F79" s="13"/>
      <c r="G79" s="15"/>
      <c r="H79" s="13"/>
      <c r="Q79" s="10"/>
      <c r="R79" s="30"/>
    </row>
    <row r="80" spans="1:18" s="4" customFormat="1" ht="45" x14ac:dyDescent="0.25">
      <c r="A80" s="11">
        <f>IF(J80&lt;&gt;"",COUNTA(J$1:J80),"")</f>
        <v>20</v>
      </c>
      <c r="B80" s="12" t="s">
        <v>104</v>
      </c>
      <c r="C80" s="13" t="s">
        <v>105</v>
      </c>
      <c r="D80" s="14" t="s">
        <v>42</v>
      </c>
      <c r="E80" s="33">
        <v>70</v>
      </c>
      <c r="F80" s="13"/>
      <c r="G80" s="15"/>
      <c r="H80" s="13" t="s">
        <v>31</v>
      </c>
      <c r="J80" s="2" t="s">
        <v>13</v>
      </c>
      <c r="Q80" s="10"/>
      <c r="R80" s="30"/>
    </row>
    <row r="81" spans="1:30" s="4" customFormat="1" ht="22.5" x14ac:dyDescent="0.25">
      <c r="A81" s="11">
        <f>IF(J81&lt;&gt;"",COUNTA(J$1:J81),"")</f>
        <v>21</v>
      </c>
      <c r="B81" s="12" t="s">
        <v>106</v>
      </c>
      <c r="C81" s="13" t="s">
        <v>107</v>
      </c>
      <c r="D81" s="14" t="s">
        <v>54</v>
      </c>
      <c r="E81" s="33">
        <v>1</v>
      </c>
      <c r="F81" s="13"/>
      <c r="G81" s="15"/>
      <c r="H81" s="13" t="s">
        <v>31</v>
      </c>
      <c r="J81" s="2" t="s">
        <v>13</v>
      </c>
      <c r="Q81" s="10"/>
      <c r="R81" s="30"/>
    </row>
    <row r="82" spans="1:30" s="4" customFormat="1" ht="15" x14ac:dyDescent="0.25">
      <c r="A82" s="11"/>
      <c r="B82" s="16"/>
      <c r="C82" s="17" t="s">
        <v>85</v>
      </c>
      <c r="D82" s="12" t="s">
        <v>20</v>
      </c>
      <c r="E82" s="31">
        <v>0.26</v>
      </c>
      <c r="F82" s="13"/>
      <c r="G82" s="15"/>
      <c r="H82" s="13"/>
      <c r="Q82" s="10"/>
      <c r="R82" s="30"/>
    </row>
    <row r="83" spans="1:30" s="4" customFormat="1" ht="22.5" x14ac:dyDescent="0.25">
      <c r="A83" s="11"/>
      <c r="B83" s="16"/>
      <c r="C83" s="17" t="s">
        <v>86</v>
      </c>
      <c r="D83" s="12" t="s">
        <v>15</v>
      </c>
      <c r="E83" s="31">
        <v>0.26</v>
      </c>
      <c r="F83" s="13"/>
      <c r="G83" s="15"/>
      <c r="H83" s="13"/>
      <c r="Q83" s="10"/>
      <c r="R83" s="30"/>
    </row>
    <row r="84" spans="1:30" s="4" customFormat="1" ht="15" x14ac:dyDescent="0.25">
      <c r="A84" s="58" t="s">
        <v>108</v>
      </c>
      <c r="B84" s="58"/>
      <c r="C84" s="58"/>
      <c r="D84" s="58"/>
      <c r="E84" s="58"/>
      <c r="F84" s="58"/>
      <c r="G84" s="58"/>
      <c r="H84" s="58"/>
      <c r="Q84" s="10" t="s">
        <v>108</v>
      </c>
      <c r="R84" s="30"/>
    </row>
    <row r="85" spans="1:30" s="4" customFormat="1" ht="22.5" x14ac:dyDescent="0.25">
      <c r="A85" s="11">
        <f>IF(J85&lt;&gt;"",COUNTA(J$1:J85),"")</f>
        <v>22</v>
      </c>
      <c r="B85" s="12" t="s">
        <v>109</v>
      </c>
      <c r="C85" s="13" t="s">
        <v>110</v>
      </c>
      <c r="D85" s="14" t="s">
        <v>111</v>
      </c>
      <c r="E85" s="33">
        <v>1</v>
      </c>
      <c r="F85" s="13"/>
      <c r="G85" s="15"/>
      <c r="H85" s="13" t="s">
        <v>31</v>
      </c>
      <c r="J85" s="2" t="s">
        <v>13</v>
      </c>
      <c r="Q85" s="10"/>
      <c r="R85" s="30"/>
    </row>
    <row r="86" spans="1:30" s="4" customFormat="1" ht="15" x14ac:dyDescent="0.25">
      <c r="A86" s="11"/>
      <c r="B86" s="16"/>
      <c r="C86" s="17" t="s">
        <v>79</v>
      </c>
      <c r="D86" s="12" t="s">
        <v>20</v>
      </c>
      <c r="E86" s="31">
        <v>1.94</v>
      </c>
      <c r="F86" s="13"/>
      <c r="G86" s="15"/>
      <c r="H86" s="13"/>
      <c r="Q86" s="10"/>
      <c r="R86" s="30"/>
    </row>
    <row r="87" spans="1:30" s="4" customFormat="1" ht="15" x14ac:dyDescent="0.25">
      <c r="A87" s="11"/>
      <c r="B87" s="16"/>
      <c r="C87" s="17" t="s">
        <v>112</v>
      </c>
      <c r="D87" s="12" t="s">
        <v>20</v>
      </c>
      <c r="E87" s="31">
        <v>2.92</v>
      </c>
      <c r="F87" s="13"/>
      <c r="G87" s="15"/>
      <c r="H87" s="13"/>
      <c r="Q87" s="10"/>
      <c r="R87" s="30"/>
    </row>
    <row r="88" spans="1:30" s="4" customFormat="1" ht="33.75" x14ac:dyDescent="0.25">
      <c r="A88" s="11">
        <f>IF(J88&lt;&gt;"",COUNTA(J$1:J88),"")</f>
        <v>23</v>
      </c>
      <c r="B88" s="12" t="s">
        <v>113</v>
      </c>
      <c r="C88" s="13" t="s">
        <v>114</v>
      </c>
      <c r="D88" s="14" t="s">
        <v>115</v>
      </c>
      <c r="E88" s="15">
        <v>2500</v>
      </c>
      <c r="F88" s="13"/>
      <c r="G88" s="15"/>
      <c r="H88" s="13" t="s">
        <v>116</v>
      </c>
      <c r="J88" s="2" t="s">
        <v>13</v>
      </c>
      <c r="Q88" s="10"/>
      <c r="R88" s="30"/>
    </row>
    <row r="89" spans="1:30" s="4" customFormat="1" ht="15" x14ac:dyDescent="0.25">
      <c r="A89" s="11"/>
      <c r="B89" s="16"/>
      <c r="C89" s="17" t="s">
        <v>79</v>
      </c>
      <c r="D89" s="12" t="s">
        <v>20</v>
      </c>
      <c r="E89" s="35">
        <v>2.9</v>
      </c>
      <c r="F89" s="13"/>
      <c r="G89" s="15"/>
      <c r="H89" s="13"/>
      <c r="Q89" s="10"/>
      <c r="R89" s="30"/>
    </row>
    <row r="90" spans="1:30" s="4" customFormat="1" ht="15" x14ac:dyDescent="0.25">
      <c r="A90" s="11"/>
      <c r="B90" s="16"/>
      <c r="C90" s="17" t="s">
        <v>112</v>
      </c>
      <c r="D90" s="12" t="s">
        <v>20</v>
      </c>
      <c r="E90" s="31">
        <v>4.3499999999999996</v>
      </c>
      <c r="F90" s="13"/>
      <c r="G90" s="15"/>
      <c r="H90" s="13"/>
      <c r="Q90" s="10"/>
      <c r="R90" s="30"/>
    </row>
    <row r="91" spans="1:30" s="4" customFormat="1" ht="22.5" x14ac:dyDescent="0.25">
      <c r="A91" s="11">
        <f>IF(J91&lt;&gt;"",COUNTA(J$1:J91),"")</f>
        <v>24</v>
      </c>
      <c r="B91" s="12" t="s">
        <v>117</v>
      </c>
      <c r="C91" s="13" t="s">
        <v>118</v>
      </c>
      <c r="D91" s="14" t="s">
        <v>54</v>
      </c>
      <c r="E91" s="33">
        <v>1</v>
      </c>
      <c r="F91" s="13"/>
      <c r="G91" s="15"/>
      <c r="H91" s="13" t="s">
        <v>31</v>
      </c>
      <c r="J91" s="2" t="s">
        <v>13</v>
      </c>
      <c r="Q91" s="10"/>
      <c r="R91" s="30"/>
    </row>
    <row r="92" spans="1:30" s="4" customFormat="1" ht="15" x14ac:dyDescent="0.25">
      <c r="A92" s="11"/>
      <c r="B92" s="16"/>
      <c r="C92" s="17" t="s">
        <v>119</v>
      </c>
      <c r="D92" s="12" t="s">
        <v>20</v>
      </c>
      <c r="E92" s="31">
        <v>0.81</v>
      </c>
      <c r="F92" s="13"/>
      <c r="G92" s="15"/>
      <c r="H92" s="13"/>
      <c r="Q92" s="10"/>
      <c r="R92" s="30"/>
    </row>
    <row r="93" spans="1:30" s="4" customFormat="1" ht="15" x14ac:dyDescent="0.25">
      <c r="A93" s="11"/>
      <c r="B93" s="16"/>
      <c r="C93" s="17" t="s">
        <v>112</v>
      </c>
      <c r="D93" s="12" t="s">
        <v>20</v>
      </c>
      <c r="E93" s="31">
        <v>0.81</v>
      </c>
      <c r="F93" s="13"/>
      <c r="G93" s="15"/>
      <c r="H93" s="13"/>
      <c r="Q93" s="10"/>
      <c r="R93" s="30"/>
    </row>
    <row r="94" spans="1:30" s="4" customFormat="1" ht="36.75" customHeight="1" x14ac:dyDescent="0.25"/>
    <row r="95" spans="1:30" s="44" customFormat="1" ht="15" x14ac:dyDescent="0.25">
      <c r="A95" s="45"/>
      <c r="B95" s="46" t="s">
        <v>120</v>
      </c>
      <c r="C95" s="60" t="s">
        <v>121</v>
      </c>
      <c r="D95" s="60"/>
      <c r="E95" s="61" t="s">
        <v>122</v>
      </c>
      <c r="F95" s="61"/>
      <c r="G95" s="61"/>
      <c r="H95" s="61"/>
      <c r="I95" s="4"/>
      <c r="J95" s="4"/>
      <c r="K95" s="4"/>
      <c r="L95" s="4"/>
      <c r="M95" s="4"/>
      <c r="N95" s="4"/>
      <c r="O95" s="4"/>
      <c r="P95" s="4"/>
      <c r="Q95" s="47"/>
      <c r="R95" s="47"/>
      <c r="S95" s="47" t="s">
        <v>121</v>
      </c>
      <c r="T95" s="47" t="s">
        <v>123</v>
      </c>
      <c r="U95" s="47" t="s">
        <v>122</v>
      </c>
      <c r="V95" s="47" t="s">
        <v>123</v>
      </c>
      <c r="W95" s="47" t="s">
        <v>123</v>
      </c>
      <c r="X95" s="47" t="s">
        <v>123</v>
      </c>
      <c r="Y95" s="47"/>
      <c r="Z95" s="47"/>
      <c r="AA95" s="47"/>
      <c r="AB95" s="47"/>
      <c r="AC95" s="47"/>
      <c r="AD95" s="47"/>
    </row>
    <row r="96" spans="1:30" s="48" customFormat="1" ht="20.25" customHeight="1" x14ac:dyDescent="0.25">
      <c r="A96" s="49"/>
      <c r="B96" s="46"/>
      <c r="C96" s="62" t="s">
        <v>124</v>
      </c>
      <c r="D96" s="62"/>
      <c r="E96" s="62"/>
      <c r="F96" s="62"/>
      <c r="G96" s="62"/>
      <c r="H96" s="62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</row>
    <row r="97" spans="1:30" s="44" customFormat="1" ht="15" x14ac:dyDescent="0.25">
      <c r="A97" s="45"/>
      <c r="B97" s="46" t="s">
        <v>125</v>
      </c>
      <c r="C97" s="60" t="s">
        <v>126</v>
      </c>
      <c r="D97" s="60"/>
      <c r="E97" s="61" t="s">
        <v>127</v>
      </c>
      <c r="F97" s="61"/>
      <c r="G97" s="61"/>
      <c r="H97" s="61"/>
      <c r="I97" s="4"/>
      <c r="J97" s="4"/>
      <c r="K97" s="4"/>
      <c r="L97" s="4"/>
      <c r="M97" s="4"/>
      <c r="N97" s="4"/>
      <c r="O97" s="4"/>
      <c r="P97" s="4"/>
      <c r="Q97" s="47"/>
      <c r="R97" s="47"/>
      <c r="S97" s="47"/>
      <c r="T97" s="47"/>
      <c r="U97" s="47"/>
      <c r="V97" s="47"/>
      <c r="W97" s="47"/>
      <c r="X97" s="47"/>
      <c r="Y97" s="47" t="s">
        <v>126</v>
      </c>
      <c r="Z97" s="47" t="s">
        <v>123</v>
      </c>
      <c r="AA97" s="47" t="s">
        <v>127</v>
      </c>
      <c r="AB97" s="47" t="s">
        <v>123</v>
      </c>
      <c r="AC97" s="47" t="s">
        <v>123</v>
      </c>
      <c r="AD97" s="47" t="s">
        <v>123</v>
      </c>
    </row>
    <row r="98" spans="1:30" s="48" customFormat="1" ht="20.25" customHeight="1" x14ac:dyDescent="0.25">
      <c r="A98" s="49"/>
      <c r="C98" s="62" t="s">
        <v>124</v>
      </c>
      <c r="D98" s="62"/>
      <c r="E98" s="62"/>
      <c r="F98" s="62"/>
      <c r="G98" s="62"/>
      <c r="H98" s="62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</row>
    <row r="100" spans="1:30" s="4" customFormat="1" ht="15" x14ac:dyDescent="0.25">
      <c r="B100" s="51"/>
      <c r="D100" s="51"/>
      <c r="F100" s="51"/>
    </row>
    <row r="105" spans="1:30" s="4" customFormat="1" ht="15" x14ac:dyDescent="0.25">
      <c r="C105" s="52"/>
    </row>
    <row r="106" spans="1:30" s="4" customFormat="1" ht="15" x14ac:dyDescent="0.25">
      <c r="C106" s="52"/>
    </row>
    <row r="107" spans="1:30" s="4" customFormat="1" ht="15" x14ac:dyDescent="0.25">
      <c r="C107" s="52"/>
    </row>
  </sheetData>
  <mergeCells count="14">
    <mergeCell ref="C96:H96"/>
    <mergeCell ref="C97:D97"/>
    <mergeCell ref="E97:H97"/>
    <mergeCell ref="C98:H98"/>
    <mergeCell ref="A24:H24"/>
    <mergeCell ref="A60:H60"/>
    <mergeCell ref="A84:H84"/>
    <mergeCell ref="C95:D95"/>
    <mergeCell ref="E95:H95"/>
    <mergeCell ref="A2:H2"/>
    <mergeCell ref="G4:H4"/>
    <mergeCell ref="G5:H5"/>
    <mergeCell ref="A6:H6"/>
    <mergeCell ref="A22:H2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D92"/>
  <sheetViews>
    <sheetView tabSelected="1" workbookViewId="0">
      <selection activeCell="E96" sqref="E9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7" s="4" customFormat="1" ht="18" x14ac:dyDescent="0.25">
      <c r="A2" s="54" t="s">
        <v>0</v>
      </c>
      <c r="B2" s="54"/>
      <c r="C2" s="54"/>
      <c r="D2" s="54"/>
      <c r="E2" s="54"/>
      <c r="F2" s="54"/>
      <c r="G2" s="54"/>
      <c r="H2" s="54"/>
    </row>
    <row r="3" spans="1:17" s="4" customFormat="1" ht="9.75" customHeight="1" x14ac:dyDescent="0.25">
      <c r="A3" s="5"/>
    </row>
    <row r="4" spans="1:17" s="4" customFormat="1" ht="36" customHeight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55" t="s">
        <v>7</v>
      </c>
      <c r="H4" s="55"/>
    </row>
    <row r="5" spans="1:17" s="4" customFormat="1" ht="15" x14ac:dyDescent="0.2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56">
        <v>7</v>
      </c>
      <c r="H5" s="57"/>
    </row>
    <row r="6" spans="1:17" s="4" customFormat="1" ht="15" x14ac:dyDescent="0.25">
      <c r="A6" s="58" t="s">
        <v>8</v>
      </c>
      <c r="B6" s="58"/>
      <c r="C6" s="58"/>
      <c r="D6" s="58"/>
      <c r="E6" s="58"/>
      <c r="F6" s="58"/>
      <c r="G6" s="58"/>
      <c r="H6" s="58"/>
      <c r="Q6" s="10" t="s">
        <v>8</v>
      </c>
    </row>
    <row r="7" spans="1:17" s="4" customFormat="1" ht="22.5" x14ac:dyDescent="0.25">
      <c r="A7" s="11">
        <f>IF(J7&lt;&gt;"",COUNTA(J$1:J7),"")</f>
        <v>1</v>
      </c>
      <c r="B7" s="12" t="s">
        <v>9</v>
      </c>
      <c r="C7" s="13" t="s">
        <v>10</v>
      </c>
      <c r="D7" s="14" t="s">
        <v>11</v>
      </c>
      <c r="E7" s="15">
        <v>715.2</v>
      </c>
      <c r="F7" s="13"/>
      <c r="G7" s="15"/>
      <c r="H7" s="13" t="s">
        <v>128</v>
      </c>
      <c r="J7" s="2" t="s">
        <v>13</v>
      </c>
      <c r="Q7" s="10"/>
    </row>
    <row r="8" spans="1:17" s="4" customFormat="1" ht="22.5" x14ac:dyDescent="0.25">
      <c r="A8" s="11"/>
      <c r="B8" s="16"/>
      <c r="C8" s="17" t="s">
        <v>14</v>
      </c>
      <c r="D8" s="12" t="s">
        <v>15</v>
      </c>
      <c r="E8" s="18">
        <v>45.293616</v>
      </c>
      <c r="F8" s="13"/>
      <c r="G8" s="15"/>
      <c r="H8" s="13"/>
      <c r="Q8" s="10"/>
    </row>
    <row r="9" spans="1:17" s="4" customFormat="1" ht="33.75" x14ac:dyDescent="0.25">
      <c r="A9" s="11">
        <f>IF(J9&lt;&gt;"",COUNTA(J$1:J9),"")</f>
        <v>2</v>
      </c>
      <c r="B9" s="12" t="s">
        <v>16</v>
      </c>
      <c r="C9" s="13" t="s">
        <v>17</v>
      </c>
      <c r="D9" s="14" t="s">
        <v>11</v>
      </c>
      <c r="E9" s="15">
        <v>346.87200000000001</v>
      </c>
      <c r="F9" s="13"/>
      <c r="G9" s="15"/>
      <c r="H9" s="13" t="s">
        <v>129</v>
      </c>
      <c r="J9" s="2" t="s">
        <v>13</v>
      </c>
      <c r="Q9" s="10"/>
    </row>
    <row r="10" spans="1:17" s="4" customFormat="1" ht="15" x14ac:dyDescent="0.25">
      <c r="A10" s="11"/>
      <c r="B10" s="16"/>
      <c r="C10" s="17" t="s">
        <v>19</v>
      </c>
      <c r="D10" s="12" t="s">
        <v>20</v>
      </c>
      <c r="E10" s="53">
        <v>10.6489704</v>
      </c>
      <c r="F10" s="13"/>
      <c r="G10" s="15"/>
      <c r="H10" s="13"/>
      <c r="Q10" s="10"/>
    </row>
    <row r="11" spans="1:17" s="4" customFormat="1" ht="15" x14ac:dyDescent="0.25">
      <c r="A11" s="11"/>
      <c r="B11" s="16"/>
      <c r="C11" s="17" t="s">
        <v>21</v>
      </c>
      <c r="D11" s="12" t="s">
        <v>15</v>
      </c>
      <c r="E11" s="53">
        <v>5.8309183000000004</v>
      </c>
      <c r="F11" s="13"/>
      <c r="G11" s="15"/>
      <c r="H11" s="13"/>
      <c r="Q11" s="10"/>
    </row>
    <row r="12" spans="1:17" s="4" customFormat="1" ht="22.5" x14ac:dyDescent="0.25">
      <c r="A12" s="11"/>
      <c r="B12" s="16"/>
      <c r="C12" s="17" t="s">
        <v>22</v>
      </c>
      <c r="D12" s="12" t="s">
        <v>15</v>
      </c>
      <c r="E12" s="53">
        <v>27.891977499999999</v>
      </c>
      <c r="F12" s="13"/>
      <c r="G12" s="15"/>
      <c r="H12" s="13"/>
      <c r="Q12" s="10"/>
    </row>
    <row r="13" spans="1:17" s="4" customFormat="1" ht="22.5" x14ac:dyDescent="0.25">
      <c r="A13" s="11"/>
      <c r="B13" s="16"/>
      <c r="C13" s="17" t="s">
        <v>23</v>
      </c>
      <c r="D13" s="12" t="s">
        <v>11</v>
      </c>
      <c r="E13" s="53">
        <v>4.8562099999999997E-2</v>
      </c>
      <c r="F13" s="13"/>
      <c r="G13" s="15"/>
      <c r="H13" s="13"/>
      <c r="Q13" s="10"/>
    </row>
    <row r="14" spans="1:17" s="4" customFormat="1" ht="67.5" x14ac:dyDescent="0.25">
      <c r="A14" s="11">
        <f>IF(J14&lt;&gt;"",COUNTA(J$1:J14),"")</f>
        <v>3</v>
      </c>
      <c r="B14" s="12" t="s">
        <v>24</v>
      </c>
      <c r="C14" s="13" t="s">
        <v>25</v>
      </c>
      <c r="D14" s="14" t="s">
        <v>11</v>
      </c>
      <c r="E14" s="15">
        <v>35.76</v>
      </c>
      <c r="F14" s="13"/>
      <c r="G14" s="15"/>
      <c r="H14" s="13" t="s">
        <v>130</v>
      </c>
      <c r="J14" s="2" t="s">
        <v>13</v>
      </c>
      <c r="Q14" s="10"/>
    </row>
    <row r="15" spans="1:17" s="4" customFormat="1" ht="15" x14ac:dyDescent="0.25">
      <c r="A15" s="11"/>
      <c r="B15" s="16"/>
      <c r="C15" s="17" t="s">
        <v>19</v>
      </c>
      <c r="D15" s="12" t="s">
        <v>20</v>
      </c>
      <c r="E15" s="19">
        <v>106.42176000000001</v>
      </c>
      <c r="F15" s="13"/>
      <c r="G15" s="15"/>
      <c r="H15" s="13"/>
      <c r="Q15" s="10"/>
    </row>
    <row r="16" spans="1:17" s="4" customFormat="1" ht="33.75" x14ac:dyDescent="0.25">
      <c r="A16" s="11">
        <f>IF(J16&lt;&gt;"",COUNTA(J$1:J16),"")</f>
        <v>4</v>
      </c>
      <c r="B16" s="12" t="s">
        <v>29</v>
      </c>
      <c r="C16" s="13" t="s">
        <v>27</v>
      </c>
      <c r="D16" s="14" t="s">
        <v>11</v>
      </c>
      <c r="E16" s="15">
        <v>715.2</v>
      </c>
      <c r="F16" s="13"/>
      <c r="G16" s="15"/>
      <c r="H16" s="13" t="s">
        <v>128</v>
      </c>
      <c r="J16" s="2" t="s">
        <v>13</v>
      </c>
      <c r="Q16" s="10"/>
    </row>
    <row r="17" spans="1:18" s="4" customFormat="1" ht="15" x14ac:dyDescent="0.25">
      <c r="A17" s="11"/>
      <c r="B17" s="16"/>
      <c r="C17" s="17" t="s">
        <v>28</v>
      </c>
      <c r="D17" s="12" t="s">
        <v>15</v>
      </c>
      <c r="E17" s="18">
        <v>6.7371840000000001</v>
      </c>
      <c r="F17" s="13"/>
      <c r="G17" s="15"/>
      <c r="H17" s="13"/>
      <c r="Q17" s="10"/>
    </row>
    <row r="18" spans="1:18" s="4" customFormat="1" ht="22.5" x14ac:dyDescent="0.25">
      <c r="A18" s="11">
        <f>IF(J18&lt;&gt;"",COUNTA(J$1:J18),"")</f>
        <v>5</v>
      </c>
      <c r="B18" s="12" t="s">
        <v>40</v>
      </c>
      <c r="C18" s="13" t="s">
        <v>30</v>
      </c>
      <c r="D18" s="14" t="s">
        <v>11</v>
      </c>
      <c r="E18" s="15">
        <v>71.52</v>
      </c>
      <c r="F18" s="13"/>
      <c r="G18" s="15"/>
      <c r="H18" s="13" t="s">
        <v>31</v>
      </c>
      <c r="J18" s="2" t="s">
        <v>13</v>
      </c>
      <c r="Q18" s="10"/>
    </row>
    <row r="19" spans="1:18" s="4" customFormat="1" ht="15" x14ac:dyDescent="0.25">
      <c r="A19" s="11"/>
      <c r="B19" s="16"/>
      <c r="C19" s="17" t="s">
        <v>32</v>
      </c>
      <c r="D19" s="12" t="s">
        <v>20</v>
      </c>
      <c r="E19" s="18">
        <v>10.699392</v>
      </c>
      <c r="F19" s="13"/>
      <c r="G19" s="15"/>
      <c r="H19" s="13"/>
      <c r="Q19" s="10"/>
    </row>
    <row r="20" spans="1:18" s="4" customFormat="1" ht="22.5" x14ac:dyDescent="0.25">
      <c r="A20" s="11"/>
      <c r="B20" s="16"/>
      <c r="C20" s="17" t="s">
        <v>33</v>
      </c>
      <c r="D20" s="12" t="s">
        <v>15</v>
      </c>
      <c r="E20" s="31">
        <v>8.94</v>
      </c>
      <c r="F20" s="13"/>
      <c r="G20" s="15"/>
      <c r="H20" s="13"/>
      <c r="Q20" s="10"/>
    </row>
    <row r="21" spans="1:18" s="4" customFormat="1" ht="33.75" x14ac:dyDescent="0.25">
      <c r="A21" s="11"/>
      <c r="B21" s="16"/>
      <c r="C21" s="17" t="s">
        <v>34</v>
      </c>
      <c r="D21" s="12" t="s">
        <v>15</v>
      </c>
      <c r="E21" s="18">
        <v>2.2385760000000001</v>
      </c>
      <c r="F21" s="13"/>
      <c r="G21" s="15"/>
      <c r="H21" s="13"/>
      <c r="Q21" s="10"/>
    </row>
    <row r="22" spans="1:18" s="4" customFormat="1" ht="15" x14ac:dyDescent="0.25">
      <c r="A22" s="59" t="s">
        <v>35</v>
      </c>
      <c r="B22" s="59"/>
      <c r="C22" s="59"/>
      <c r="D22" s="59"/>
      <c r="E22" s="59"/>
      <c r="F22" s="59"/>
      <c r="G22" s="59"/>
      <c r="H22" s="59"/>
      <c r="Q22" s="10"/>
      <c r="R22" s="30" t="s">
        <v>35</v>
      </c>
    </row>
    <row r="23" spans="1:18" s="4" customFormat="1" ht="67.5" x14ac:dyDescent="0.25">
      <c r="A23" s="11">
        <f>IF(J23&lt;&gt;"",COUNTA(J$1:J23),"")</f>
        <v>6</v>
      </c>
      <c r="B23" s="12" t="s">
        <v>46</v>
      </c>
      <c r="C23" s="13" t="s">
        <v>131</v>
      </c>
      <c r="D23" s="14" t="s">
        <v>37</v>
      </c>
      <c r="E23" s="35">
        <v>715.2</v>
      </c>
      <c r="F23" s="13"/>
      <c r="G23" s="15"/>
      <c r="H23" s="13" t="s">
        <v>132</v>
      </c>
      <c r="J23" s="2" t="s">
        <v>13</v>
      </c>
      <c r="Q23" s="10"/>
      <c r="R23" s="30"/>
    </row>
    <row r="24" spans="1:18" s="4" customFormat="1" ht="15" x14ac:dyDescent="0.25">
      <c r="A24" s="58" t="s">
        <v>39</v>
      </c>
      <c r="B24" s="58"/>
      <c r="C24" s="58"/>
      <c r="D24" s="58"/>
      <c r="E24" s="58"/>
      <c r="F24" s="58"/>
      <c r="G24" s="58"/>
      <c r="H24" s="58"/>
      <c r="Q24" s="10" t="s">
        <v>39</v>
      </c>
      <c r="R24" s="30"/>
    </row>
    <row r="25" spans="1:18" s="4" customFormat="1" ht="33.75" x14ac:dyDescent="0.25">
      <c r="A25" s="11">
        <f>IF(J25&lt;&gt;"",COUNTA(J$1:J25),"")</f>
        <v>7</v>
      </c>
      <c r="B25" s="12" t="s">
        <v>49</v>
      </c>
      <c r="C25" s="13" t="s">
        <v>41</v>
      </c>
      <c r="D25" s="14" t="s">
        <v>42</v>
      </c>
      <c r="E25" s="15">
        <v>2980</v>
      </c>
      <c r="F25" s="13"/>
      <c r="G25" s="15"/>
      <c r="H25" s="13" t="s">
        <v>133</v>
      </c>
      <c r="J25" s="2" t="s">
        <v>13</v>
      </c>
      <c r="Q25" s="10"/>
      <c r="R25" s="30"/>
    </row>
    <row r="26" spans="1:18" s="4" customFormat="1" ht="15" x14ac:dyDescent="0.25">
      <c r="A26" s="11"/>
      <c r="B26" s="16"/>
      <c r="C26" s="17" t="s">
        <v>44</v>
      </c>
      <c r="D26" s="12" t="s">
        <v>20</v>
      </c>
      <c r="E26" s="31">
        <v>165.39</v>
      </c>
      <c r="F26" s="13"/>
      <c r="G26" s="15"/>
      <c r="H26" s="13"/>
      <c r="Q26" s="10"/>
      <c r="R26" s="30"/>
    </row>
    <row r="27" spans="1:18" s="4" customFormat="1" ht="15" x14ac:dyDescent="0.25">
      <c r="A27" s="11"/>
      <c r="B27" s="16"/>
      <c r="C27" s="17" t="s">
        <v>45</v>
      </c>
      <c r="D27" s="12" t="s">
        <v>15</v>
      </c>
      <c r="E27" s="32">
        <v>19.966000000000001</v>
      </c>
      <c r="F27" s="13"/>
      <c r="G27" s="15"/>
      <c r="H27" s="13"/>
      <c r="Q27" s="10"/>
      <c r="R27" s="30"/>
    </row>
    <row r="28" spans="1:18" s="4" customFormat="1" ht="15" x14ac:dyDescent="0.25">
      <c r="A28" s="11">
        <f>IF(J28&lt;&gt;"",COUNTA(J$1:J28),"")</f>
        <v>8</v>
      </c>
      <c r="B28" s="12" t="s">
        <v>52</v>
      </c>
      <c r="C28" s="13" t="s">
        <v>47</v>
      </c>
      <c r="D28" s="14" t="s">
        <v>42</v>
      </c>
      <c r="E28" s="15">
        <v>2980</v>
      </c>
      <c r="F28" s="13"/>
      <c r="G28" s="15"/>
      <c r="H28" s="13" t="s">
        <v>133</v>
      </c>
      <c r="J28" s="2" t="s">
        <v>13</v>
      </c>
      <c r="Q28" s="10"/>
      <c r="R28" s="30"/>
    </row>
    <row r="29" spans="1:18" s="4" customFormat="1" ht="15" x14ac:dyDescent="0.25">
      <c r="A29" s="11"/>
      <c r="B29" s="16"/>
      <c r="C29" s="17" t="s">
        <v>48</v>
      </c>
      <c r="D29" s="12" t="s">
        <v>20</v>
      </c>
      <c r="E29" s="31">
        <v>157.94</v>
      </c>
      <c r="F29" s="13"/>
      <c r="G29" s="15"/>
      <c r="H29" s="13"/>
      <c r="Q29" s="10"/>
      <c r="R29" s="30"/>
    </row>
    <row r="30" spans="1:18" s="4" customFormat="1" ht="15" x14ac:dyDescent="0.25">
      <c r="A30" s="11"/>
      <c r="B30" s="16"/>
      <c r="C30" s="17" t="s">
        <v>45</v>
      </c>
      <c r="D30" s="12" t="s">
        <v>15</v>
      </c>
      <c r="E30" s="31">
        <v>116.22</v>
      </c>
      <c r="F30" s="13"/>
      <c r="G30" s="15"/>
      <c r="H30" s="13"/>
      <c r="Q30" s="10"/>
      <c r="R30" s="30"/>
    </row>
    <row r="31" spans="1:18" s="4" customFormat="1" ht="22.5" x14ac:dyDescent="0.25">
      <c r="A31" s="11">
        <f>IF(J31&lt;&gt;"",COUNTA(J$1:J31),"")</f>
        <v>9</v>
      </c>
      <c r="B31" s="12" t="s">
        <v>55</v>
      </c>
      <c r="C31" s="13" t="s">
        <v>50</v>
      </c>
      <c r="D31" s="14" t="s">
        <v>11</v>
      </c>
      <c r="E31" s="31">
        <v>411.24</v>
      </c>
      <c r="F31" s="13"/>
      <c r="G31" s="15"/>
      <c r="H31" s="13" t="s">
        <v>134</v>
      </c>
      <c r="J31" s="2" t="s">
        <v>13</v>
      </c>
      <c r="Q31" s="10"/>
      <c r="R31" s="30"/>
    </row>
    <row r="32" spans="1:18" s="4" customFormat="1" ht="33.75" x14ac:dyDescent="0.25">
      <c r="A32" s="11">
        <f>IF(J32&lt;&gt;"",COUNTA(J$1:J32),"")</f>
        <v>10</v>
      </c>
      <c r="B32" s="12" t="s">
        <v>67</v>
      </c>
      <c r="C32" s="13" t="s">
        <v>53</v>
      </c>
      <c r="D32" s="14" t="s">
        <v>54</v>
      </c>
      <c r="E32" s="33">
        <v>8278</v>
      </c>
      <c r="F32" s="13"/>
      <c r="G32" s="15"/>
      <c r="H32" s="13" t="s">
        <v>31</v>
      </c>
      <c r="J32" s="2" t="s">
        <v>13</v>
      </c>
      <c r="Q32" s="10"/>
      <c r="R32" s="30"/>
    </row>
    <row r="33" spans="1:18" s="4" customFormat="1" ht="22.5" x14ac:dyDescent="0.25">
      <c r="A33" s="11">
        <f>IF(J33&lt;&gt;"",COUNTA(J$1:J33),"")</f>
        <v>11</v>
      </c>
      <c r="B33" s="12" t="s">
        <v>75</v>
      </c>
      <c r="C33" s="13" t="s">
        <v>135</v>
      </c>
      <c r="D33" s="14" t="s">
        <v>42</v>
      </c>
      <c r="E33" s="15">
        <v>2980</v>
      </c>
      <c r="F33" s="13"/>
      <c r="G33" s="15"/>
      <c r="H33" s="13" t="s">
        <v>133</v>
      </c>
      <c r="J33" s="2" t="s">
        <v>13</v>
      </c>
      <c r="Q33" s="10"/>
      <c r="R33" s="30"/>
    </row>
    <row r="34" spans="1:18" s="4" customFormat="1" ht="15" x14ac:dyDescent="0.25">
      <c r="A34" s="11"/>
      <c r="B34" s="16"/>
      <c r="C34" s="17" t="s">
        <v>48</v>
      </c>
      <c r="D34" s="12" t="s">
        <v>20</v>
      </c>
      <c r="E34" s="32">
        <v>519.71199999999999</v>
      </c>
      <c r="F34" s="13"/>
      <c r="G34" s="15"/>
      <c r="H34" s="13"/>
      <c r="Q34" s="10"/>
      <c r="R34" s="30"/>
    </row>
    <row r="35" spans="1:18" s="4" customFormat="1" ht="15" x14ac:dyDescent="0.25">
      <c r="A35" s="11"/>
      <c r="B35" s="16"/>
      <c r="C35" s="17" t="s">
        <v>57</v>
      </c>
      <c r="D35" s="12" t="s">
        <v>15</v>
      </c>
      <c r="E35" s="32">
        <v>39.335999999999999</v>
      </c>
      <c r="F35" s="13"/>
      <c r="G35" s="15"/>
      <c r="H35" s="13"/>
      <c r="Q35" s="10"/>
      <c r="R35" s="30"/>
    </row>
    <row r="36" spans="1:18" s="4" customFormat="1" ht="15" x14ac:dyDescent="0.25">
      <c r="A36" s="11"/>
      <c r="B36" s="16"/>
      <c r="C36" s="17" t="s">
        <v>58</v>
      </c>
      <c r="D36" s="12" t="s">
        <v>15</v>
      </c>
      <c r="E36" s="32">
        <v>118.306</v>
      </c>
      <c r="F36" s="13"/>
      <c r="G36" s="15"/>
      <c r="H36" s="13"/>
      <c r="Q36" s="10"/>
      <c r="R36" s="30"/>
    </row>
    <row r="37" spans="1:18" s="4" customFormat="1" ht="22.5" x14ac:dyDescent="0.25">
      <c r="A37" s="11"/>
      <c r="B37" s="16"/>
      <c r="C37" s="17" t="s">
        <v>136</v>
      </c>
      <c r="D37" s="12" t="s">
        <v>15</v>
      </c>
      <c r="E37" s="32">
        <v>118.306</v>
      </c>
      <c r="F37" s="13"/>
      <c r="G37" s="15"/>
      <c r="H37" s="13"/>
      <c r="Q37" s="10"/>
      <c r="R37" s="30"/>
    </row>
    <row r="38" spans="1:18" s="4" customFormat="1" ht="15" x14ac:dyDescent="0.25">
      <c r="A38" s="11"/>
      <c r="B38" s="16"/>
      <c r="C38" s="17" t="s">
        <v>45</v>
      </c>
      <c r="D38" s="12" t="s">
        <v>15</v>
      </c>
      <c r="E38" s="32">
        <v>39.335999999999999</v>
      </c>
      <c r="F38" s="13"/>
      <c r="G38" s="15"/>
      <c r="H38" s="13"/>
      <c r="Q38" s="10"/>
      <c r="R38" s="30"/>
    </row>
    <row r="39" spans="1:18" s="4" customFormat="1" ht="33.75" x14ac:dyDescent="0.25">
      <c r="A39" s="11"/>
      <c r="B39" s="16"/>
      <c r="C39" s="17" t="s">
        <v>60</v>
      </c>
      <c r="D39" s="12" t="s">
        <v>61</v>
      </c>
      <c r="E39" s="34">
        <v>2.8607999999999998</v>
      </c>
      <c r="F39" s="13"/>
      <c r="G39" s="15"/>
      <c r="H39" s="13"/>
      <c r="Q39" s="10"/>
      <c r="R39" s="30"/>
    </row>
    <row r="40" spans="1:18" s="4" customFormat="1" ht="22.5" x14ac:dyDescent="0.25">
      <c r="A40" s="11"/>
      <c r="B40" s="16"/>
      <c r="C40" s="17" t="s">
        <v>62</v>
      </c>
      <c r="D40" s="12" t="s">
        <v>37</v>
      </c>
      <c r="E40" s="34">
        <v>2.98E-2</v>
      </c>
      <c r="F40" s="13"/>
      <c r="G40" s="15"/>
      <c r="H40" s="13"/>
      <c r="Q40" s="10"/>
      <c r="R40" s="30"/>
    </row>
    <row r="41" spans="1:18" s="4" customFormat="1" ht="33.75" x14ac:dyDescent="0.25">
      <c r="A41" s="11"/>
      <c r="B41" s="16"/>
      <c r="C41" s="17" t="s">
        <v>63</v>
      </c>
      <c r="D41" s="12" t="s">
        <v>37</v>
      </c>
      <c r="E41" s="32">
        <v>0.29799999999999999</v>
      </c>
      <c r="F41" s="13"/>
      <c r="G41" s="15"/>
      <c r="H41" s="13"/>
      <c r="Q41" s="10"/>
      <c r="R41" s="30"/>
    </row>
    <row r="42" spans="1:18" s="4" customFormat="1" ht="15" x14ac:dyDescent="0.25">
      <c r="A42" s="11"/>
      <c r="B42" s="16"/>
      <c r="C42" s="17" t="s">
        <v>64</v>
      </c>
      <c r="D42" s="12" t="s">
        <v>65</v>
      </c>
      <c r="E42" s="31">
        <v>7.45</v>
      </c>
      <c r="F42" s="13"/>
      <c r="G42" s="15"/>
      <c r="H42" s="13"/>
      <c r="Q42" s="10"/>
      <c r="R42" s="30"/>
    </row>
    <row r="43" spans="1:18" s="4" customFormat="1" ht="15" x14ac:dyDescent="0.25">
      <c r="A43" s="11"/>
      <c r="B43" s="16"/>
      <c r="C43" s="17" t="s">
        <v>66</v>
      </c>
      <c r="D43" s="12" t="s">
        <v>37</v>
      </c>
      <c r="E43" s="18">
        <v>1.7880000000000001E-3</v>
      </c>
      <c r="F43" s="13"/>
      <c r="G43" s="15"/>
      <c r="H43" s="13"/>
      <c r="Q43" s="10"/>
      <c r="R43" s="30"/>
    </row>
    <row r="44" spans="1:18" s="4" customFormat="1" ht="33.75" x14ac:dyDescent="0.25">
      <c r="A44" s="11">
        <f>IF(J44&lt;&gt;"",COUNTA(J$1:J44),"")</f>
        <v>12</v>
      </c>
      <c r="B44" s="12" t="s">
        <v>77</v>
      </c>
      <c r="C44" s="13" t="s">
        <v>137</v>
      </c>
      <c r="D44" s="14" t="s">
        <v>42</v>
      </c>
      <c r="E44" s="15">
        <v>20</v>
      </c>
      <c r="F44" s="13"/>
      <c r="G44" s="15"/>
      <c r="H44" s="13" t="s">
        <v>138</v>
      </c>
      <c r="J44" s="2" t="s">
        <v>13</v>
      </c>
      <c r="Q44" s="10"/>
      <c r="R44" s="30"/>
    </row>
    <row r="45" spans="1:18" s="4" customFormat="1" ht="15" x14ac:dyDescent="0.25">
      <c r="A45" s="11"/>
      <c r="B45" s="16"/>
      <c r="C45" s="17" t="s">
        <v>48</v>
      </c>
      <c r="D45" s="12" t="s">
        <v>20</v>
      </c>
      <c r="E45" s="32">
        <v>5.9359999999999999</v>
      </c>
      <c r="F45" s="13"/>
      <c r="G45" s="15"/>
      <c r="H45" s="13"/>
      <c r="Q45" s="10"/>
      <c r="R45" s="30"/>
    </row>
    <row r="46" spans="1:18" s="4" customFormat="1" ht="15" x14ac:dyDescent="0.25">
      <c r="A46" s="11"/>
      <c r="B46" s="16"/>
      <c r="C46" s="17" t="s">
        <v>57</v>
      </c>
      <c r="D46" s="12" t="s">
        <v>15</v>
      </c>
      <c r="E46" s="31">
        <v>0.04</v>
      </c>
      <c r="F46" s="13"/>
      <c r="G46" s="15"/>
      <c r="H46" s="13"/>
      <c r="Q46" s="10"/>
      <c r="R46" s="30"/>
    </row>
    <row r="47" spans="1:18" s="4" customFormat="1" ht="15" x14ac:dyDescent="0.25">
      <c r="A47" s="11"/>
      <c r="B47" s="16"/>
      <c r="C47" s="17" t="s">
        <v>58</v>
      </c>
      <c r="D47" s="12" t="s">
        <v>15</v>
      </c>
      <c r="E47" s="31">
        <v>1.38</v>
      </c>
      <c r="F47" s="13"/>
      <c r="G47" s="15"/>
      <c r="H47" s="13"/>
      <c r="Q47" s="10"/>
      <c r="R47" s="30"/>
    </row>
    <row r="48" spans="1:18" s="4" customFormat="1" ht="22.5" x14ac:dyDescent="0.25">
      <c r="A48" s="11"/>
      <c r="B48" s="16"/>
      <c r="C48" s="17" t="s">
        <v>136</v>
      </c>
      <c r="D48" s="12" t="s">
        <v>15</v>
      </c>
      <c r="E48" s="31">
        <v>1.38</v>
      </c>
      <c r="F48" s="13"/>
      <c r="G48" s="15"/>
      <c r="H48" s="13"/>
      <c r="Q48" s="10"/>
      <c r="R48" s="30"/>
    </row>
    <row r="49" spans="1:18" s="4" customFormat="1" ht="15" x14ac:dyDescent="0.25">
      <c r="A49" s="11"/>
      <c r="B49" s="16"/>
      <c r="C49" s="17" t="s">
        <v>45</v>
      </c>
      <c r="D49" s="12" t="s">
        <v>15</v>
      </c>
      <c r="E49" s="31">
        <v>0.04</v>
      </c>
      <c r="F49" s="13"/>
      <c r="G49" s="15"/>
      <c r="H49" s="13"/>
      <c r="Q49" s="10"/>
      <c r="R49" s="30"/>
    </row>
    <row r="50" spans="1:18" s="4" customFormat="1" ht="33.75" x14ac:dyDescent="0.25">
      <c r="A50" s="11"/>
      <c r="B50" s="16"/>
      <c r="C50" s="17" t="s">
        <v>60</v>
      </c>
      <c r="D50" s="12" t="s">
        <v>61</v>
      </c>
      <c r="E50" s="32">
        <v>4.9000000000000002E-2</v>
      </c>
      <c r="F50" s="13"/>
      <c r="G50" s="15"/>
      <c r="H50" s="13"/>
      <c r="Q50" s="10"/>
      <c r="R50" s="30"/>
    </row>
    <row r="51" spans="1:18" s="4" customFormat="1" ht="33.75" x14ac:dyDescent="0.25">
      <c r="A51" s="11"/>
      <c r="B51" s="16"/>
      <c r="C51" s="17" t="s">
        <v>139</v>
      </c>
      <c r="D51" s="12" t="s">
        <v>37</v>
      </c>
      <c r="E51" s="18">
        <v>1.2400000000000001E-4</v>
      </c>
      <c r="F51" s="13"/>
      <c r="G51" s="15"/>
      <c r="H51" s="13"/>
      <c r="Q51" s="10"/>
      <c r="R51" s="30"/>
    </row>
    <row r="52" spans="1:18" s="4" customFormat="1" ht="22.5" x14ac:dyDescent="0.25">
      <c r="A52" s="11"/>
      <c r="B52" s="16"/>
      <c r="C52" s="17" t="s">
        <v>70</v>
      </c>
      <c r="D52" s="12" t="s">
        <v>65</v>
      </c>
      <c r="E52" s="31">
        <v>0.05</v>
      </c>
      <c r="F52" s="13"/>
      <c r="G52" s="15"/>
      <c r="H52" s="13"/>
      <c r="Q52" s="10"/>
      <c r="R52" s="30"/>
    </row>
    <row r="53" spans="1:18" s="4" customFormat="1" ht="15" x14ac:dyDescent="0.25">
      <c r="A53" s="11"/>
      <c r="B53" s="16"/>
      <c r="C53" s="17" t="s">
        <v>66</v>
      </c>
      <c r="D53" s="12" t="s">
        <v>37</v>
      </c>
      <c r="E53" s="18">
        <v>1.44E-4</v>
      </c>
      <c r="F53" s="13"/>
      <c r="G53" s="15"/>
      <c r="H53" s="13"/>
      <c r="Q53" s="10"/>
      <c r="R53" s="30"/>
    </row>
    <row r="54" spans="1:18" s="4" customFormat="1" ht="22.5" x14ac:dyDescent="0.25">
      <c r="A54" s="11">
        <f>IF(J54&lt;&gt;"",COUNTA(J$1:J54),"")</f>
        <v>13</v>
      </c>
      <c r="B54" s="12" t="s">
        <v>71</v>
      </c>
      <c r="C54" s="13" t="s">
        <v>140</v>
      </c>
      <c r="D54" s="14" t="s">
        <v>42</v>
      </c>
      <c r="E54" s="15">
        <v>3060</v>
      </c>
      <c r="F54" s="13"/>
      <c r="G54" s="15"/>
      <c r="H54" s="13" t="s">
        <v>73</v>
      </c>
      <c r="J54" s="2" t="s">
        <v>13</v>
      </c>
      <c r="Q54" s="10"/>
      <c r="R54" s="30"/>
    </row>
    <row r="55" spans="1:18" s="4" customFormat="1" ht="45" x14ac:dyDescent="0.25">
      <c r="A55" s="11">
        <f>IF(J55&lt;&gt;"",COUNTA(J$1:J55),"")</f>
        <v>14</v>
      </c>
      <c r="B55" s="12" t="s">
        <v>83</v>
      </c>
      <c r="C55" s="13" t="s">
        <v>141</v>
      </c>
      <c r="D55" s="14" t="s">
        <v>54</v>
      </c>
      <c r="E55" s="33">
        <v>2</v>
      </c>
      <c r="F55" s="13"/>
      <c r="G55" s="15"/>
      <c r="H55" s="13" t="s">
        <v>31</v>
      </c>
      <c r="J55" s="2" t="s">
        <v>13</v>
      </c>
      <c r="Q55" s="10"/>
      <c r="R55" s="30"/>
    </row>
    <row r="56" spans="1:18" s="4" customFormat="1" ht="15" x14ac:dyDescent="0.25">
      <c r="A56" s="11"/>
      <c r="B56" s="16"/>
      <c r="C56" s="17" t="s">
        <v>142</v>
      </c>
      <c r="D56" s="12" t="s">
        <v>20</v>
      </c>
      <c r="E56" s="35">
        <v>4.0999999999999996</v>
      </c>
      <c r="F56" s="13"/>
      <c r="G56" s="15"/>
      <c r="H56" s="13"/>
      <c r="Q56" s="10"/>
      <c r="R56" s="30"/>
    </row>
    <row r="57" spans="1:18" s="4" customFormat="1" ht="15" x14ac:dyDescent="0.25">
      <c r="A57" s="11"/>
      <c r="B57" s="16"/>
      <c r="C57" s="17" t="s">
        <v>143</v>
      </c>
      <c r="D57" s="12" t="s">
        <v>20</v>
      </c>
      <c r="E57" s="35">
        <v>4.0999999999999996</v>
      </c>
      <c r="F57" s="13"/>
      <c r="G57" s="15"/>
      <c r="H57" s="13"/>
      <c r="Q57" s="10"/>
      <c r="R57" s="30"/>
    </row>
    <row r="58" spans="1:18" s="4" customFormat="1" ht="15" x14ac:dyDescent="0.25">
      <c r="A58" s="11"/>
      <c r="B58" s="16"/>
      <c r="C58" s="17" t="s">
        <v>80</v>
      </c>
      <c r="D58" s="12" t="s">
        <v>65</v>
      </c>
      <c r="E58" s="34">
        <v>6.3288000000000002</v>
      </c>
      <c r="F58" s="13"/>
      <c r="G58" s="15"/>
      <c r="H58" s="13"/>
      <c r="Q58" s="10"/>
      <c r="R58" s="30"/>
    </row>
    <row r="59" spans="1:18" s="4" customFormat="1" ht="56.25" x14ac:dyDescent="0.25">
      <c r="A59" s="11">
        <f>IF(J59&lt;&gt;"",COUNTA(J$1:J59),"")</f>
        <v>15</v>
      </c>
      <c r="B59" s="12" t="s">
        <v>87</v>
      </c>
      <c r="C59" s="13" t="s">
        <v>144</v>
      </c>
      <c r="D59" s="14" t="s">
        <v>54</v>
      </c>
      <c r="E59" s="33">
        <v>2</v>
      </c>
      <c r="F59" s="13"/>
      <c r="G59" s="15"/>
      <c r="H59" s="13" t="s">
        <v>31</v>
      </c>
      <c r="J59" s="2" t="s">
        <v>13</v>
      </c>
      <c r="Q59" s="10"/>
      <c r="R59" s="30"/>
    </row>
    <row r="60" spans="1:18" s="4" customFormat="1" ht="45" x14ac:dyDescent="0.25">
      <c r="A60" s="11">
        <f>IF(J60&lt;&gt;"",COUNTA(J$1:J60),"")</f>
        <v>16</v>
      </c>
      <c r="B60" s="12" t="s">
        <v>104</v>
      </c>
      <c r="C60" s="13" t="s">
        <v>145</v>
      </c>
      <c r="D60" s="14" t="s">
        <v>54</v>
      </c>
      <c r="E60" s="33">
        <v>9</v>
      </c>
      <c r="F60" s="13"/>
      <c r="G60" s="15"/>
      <c r="H60" s="13" t="s">
        <v>31</v>
      </c>
      <c r="J60" s="2" t="s">
        <v>13</v>
      </c>
      <c r="Q60" s="10"/>
      <c r="R60" s="30"/>
    </row>
    <row r="61" spans="1:18" s="4" customFormat="1" ht="15" x14ac:dyDescent="0.25">
      <c r="A61" s="11"/>
      <c r="B61" s="16"/>
      <c r="C61" s="17" t="s">
        <v>143</v>
      </c>
      <c r="D61" s="12" t="s">
        <v>20</v>
      </c>
      <c r="E61" s="31">
        <v>34.56</v>
      </c>
      <c r="F61" s="13"/>
      <c r="G61" s="15"/>
      <c r="H61" s="13"/>
      <c r="Q61" s="10"/>
      <c r="R61" s="30"/>
    </row>
    <row r="62" spans="1:18" s="4" customFormat="1" ht="15" x14ac:dyDescent="0.25">
      <c r="A62" s="11"/>
      <c r="B62" s="16"/>
      <c r="C62" s="17" t="s">
        <v>80</v>
      </c>
      <c r="D62" s="12" t="s">
        <v>65</v>
      </c>
      <c r="E62" s="31">
        <v>7.65</v>
      </c>
      <c r="F62" s="13"/>
      <c r="G62" s="15"/>
      <c r="H62" s="13"/>
      <c r="Q62" s="10"/>
      <c r="R62" s="30"/>
    </row>
    <row r="63" spans="1:18" s="4" customFormat="1" ht="33.75" x14ac:dyDescent="0.25">
      <c r="A63" s="11">
        <f>IF(J63&lt;&gt;"",COUNTA(J$1:J63),"")</f>
        <v>17</v>
      </c>
      <c r="B63" s="12" t="s">
        <v>106</v>
      </c>
      <c r="C63" s="13" t="s">
        <v>146</v>
      </c>
      <c r="D63" s="14" t="s">
        <v>54</v>
      </c>
      <c r="E63" s="33">
        <v>9</v>
      </c>
      <c r="F63" s="13"/>
      <c r="G63" s="15"/>
      <c r="H63" s="13" t="s">
        <v>31</v>
      </c>
      <c r="J63" s="2" t="s">
        <v>13</v>
      </c>
      <c r="Q63" s="10"/>
      <c r="R63" s="30"/>
    </row>
    <row r="64" spans="1:18" s="4" customFormat="1" ht="22.5" x14ac:dyDescent="0.25">
      <c r="A64" s="11">
        <f>IF(J64&lt;&gt;"",COUNTA(J$1:J64),"")</f>
        <v>18</v>
      </c>
      <c r="B64" s="12" t="s">
        <v>109</v>
      </c>
      <c r="C64" s="13" t="s">
        <v>147</v>
      </c>
      <c r="D64" s="14" t="s">
        <v>54</v>
      </c>
      <c r="E64" s="33">
        <v>2</v>
      </c>
      <c r="F64" s="13"/>
      <c r="G64" s="15"/>
      <c r="H64" s="13" t="s">
        <v>31</v>
      </c>
      <c r="J64" s="2" t="s">
        <v>13</v>
      </c>
      <c r="Q64" s="10"/>
      <c r="R64" s="30"/>
    </row>
    <row r="65" spans="1:30" s="4" customFormat="1" ht="15" x14ac:dyDescent="0.25">
      <c r="A65" s="11"/>
      <c r="B65" s="16"/>
      <c r="C65" s="17" t="s">
        <v>48</v>
      </c>
      <c r="D65" s="12" t="s">
        <v>20</v>
      </c>
      <c r="E65" s="31">
        <v>0.76</v>
      </c>
      <c r="F65" s="13"/>
      <c r="G65" s="15"/>
      <c r="H65" s="13"/>
      <c r="Q65" s="10"/>
      <c r="R65" s="30"/>
    </row>
    <row r="66" spans="1:30" s="4" customFormat="1" ht="22.5" x14ac:dyDescent="0.25">
      <c r="A66" s="11"/>
      <c r="B66" s="16"/>
      <c r="C66" s="17" t="s">
        <v>148</v>
      </c>
      <c r="D66" s="12" t="s">
        <v>37</v>
      </c>
      <c r="E66" s="19">
        <v>1.2E-4</v>
      </c>
      <c r="F66" s="13"/>
      <c r="G66" s="15"/>
      <c r="H66" s="13"/>
      <c r="Q66" s="10"/>
      <c r="R66" s="30"/>
    </row>
    <row r="67" spans="1:30" s="4" customFormat="1" ht="15" x14ac:dyDescent="0.25">
      <c r="A67" s="11"/>
      <c r="B67" s="16"/>
      <c r="C67" s="17" t="s">
        <v>149</v>
      </c>
      <c r="D67" s="12" t="s">
        <v>65</v>
      </c>
      <c r="E67" s="35">
        <v>0.3</v>
      </c>
      <c r="F67" s="13"/>
      <c r="G67" s="15"/>
      <c r="H67" s="13"/>
      <c r="Q67" s="10"/>
      <c r="R67" s="30"/>
    </row>
    <row r="68" spans="1:30" s="4" customFormat="1" ht="33.75" x14ac:dyDescent="0.25">
      <c r="A68" s="11"/>
      <c r="B68" s="16"/>
      <c r="C68" s="17" t="s">
        <v>150</v>
      </c>
      <c r="D68" s="12" t="s">
        <v>65</v>
      </c>
      <c r="E68" s="31">
        <v>1.44</v>
      </c>
      <c r="F68" s="13"/>
      <c r="G68" s="15"/>
      <c r="H68" s="13"/>
      <c r="Q68" s="10"/>
      <c r="R68" s="30"/>
    </row>
    <row r="69" spans="1:30" s="4" customFormat="1" ht="15" x14ac:dyDescent="0.25">
      <c r="A69" s="58" t="s">
        <v>151</v>
      </c>
      <c r="B69" s="58"/>
      <c r="C69" s="58"/>
      <c r="D69" s="58"/>
      <c r="E69" s="58"/>
      <c r="F69" s="58"/>
      <c r="G69" s="58"/>
      <c r="H69" s="58"/>
      <c r="Q69" s="10" t="s">
        <v>151</v>
      </c>
      <c r="R69" s="30"/>
    </row>
    <row r="70" spans="1:30" s="4" customFormat="1" ht="22.5" x14ac:dyDescent="0.25">
      <c r="A70" s="11">
        <f>IF(J70&lt;&gt;"",COUNTA(J$1:J70),"")</f>
        <v>19</v>
      </c>
      <c r="B70" s="12" t="s">
        <v>113</v>
      </c>
      <c r="C70" s="13" t="s">
        <v>110</v>
      </c>
      <c r="D70" s="14" t="s">
        <v>111</v>
      </c>
      <c r="E70" s="33">
        <v>1</v>
      </c>
      <c r="F70" s="13"/>
      <c r="G70" s="15"/>
      <c r="H70" s="13" t="s">
        <v>31</v>
      </c>
      <c r="J70" s="2" t="s">
        <v>13</v>
      </c>
      <c r="Q70" s="10"/>
      <c r="R70" s="30"/>
    </row>
    <row r="71" spans="1:30" s="4" customFormat="1" ht="15" x14ac:dyDescent="0.25">
      <c r="A71" s="11"/>
      <c r="B71" s="16"/>
      <c r="C71" s="17" t="s">
        <v>79</v>
      </c>
      <c r="D71" s="12" t="s">
        <v>20</v>
      </c>
      <c r="E71" s="31">
        <v>1.94</v>
      </c>
      <c r="F71" s="13"/>
      <c r="G71" s="15"/>
      <c r="H71" s="13"/>
      <c r="Q71" s="10"/>
      <c r="R71" s="30"/>
    </row>
    <row r="72" spans="1:30" s="4" customFormat="1" ht="15" x14ac:dyDescent="0.25">
      <c r="A72" s="11"/>
      <c r="B72" s="16"/>
      <c r="C72" s="17" t="s">
        <v>112</v>
      </c>
      <c r="D72" s="12" t="s">
        <v>20</v>
      </c>
      <c r="E72" s="31">
        <v>2.92</v>
      </c>
      <c r="F72" s="13"/>
      <c r="G72" s="15"/>
      <c r="H72" s="13"/>
      <c r="Q72" s="10"/>
      <c r="R72" s="30"/>
    </row>
    <row r="73" spans="1:30" s="4" customFormat="1" ht="33.75" x14ac:dyDescent="0.25">
      <c r="A73" s="11">
        <f>IF(J73&lt;&gt;"",COUNTA(J$1:J73),"")</f>
        <v>20</v>
      </c>
      <c r="B73" s="12" t="s">
        <v>117</v>
      </c>
      <c r="C73" s="13" t="s">
        <v>114</v>
      </c>
      <c r="D73" s="14" t="s">
        <v>115</v>
      </c>
      <c r="E73" s="15">
        <v>2500</v>
      </c>
      <c r="F73" s="13"/>
      <c r="G73" s="15"/>
      <c r="H73" s="13" t="s">
        <v>116</v>
      </c>
      <c r="J73" s="2" t="s">
        <v>13</v>
      </c>
      <c r="Q73" s="10"/>
      <c r="R73" s="30"/>
    </row>
    <row r="74" spans="1:30" s="4" customFormat="1" ht="15" x14ac:dyDescent="0.25">
      <c r="A74" s="11"/>
      <c r="B74" s="16"/>
      <c r="C74" s="17" t="s">
        <v>79</v>
      </c>
      <c r="D74" s="12" t="s">
        <v>20</v>
      </c>
      <c r="E74" s="35">
        <v>2.9</v>
      </c>
      <c r="F74" s="13"/>
      <c r="G74" s="15"/>
      <c r="H74" s="13"/>
      <c r="Q74" s="10"/>
      <c r="R74" s="30"/>
    </row>
    <row r="75" spans="1:30" s="4" customFormat="1" ht="15" x14ac:dyDescent="0.25">
      <c r="A75" s="11"/>
      <c r="B75" s="16"/>
      <c r="C75" s="17" t="s">
        <v>112</v>
      </c>
      <c r="D75" s="12" t="s">
        <v>20</v>
      </c>
      <c r="E75" s="31">
        <v>4.3499999999999996</v>
      </c>
      <c r="F75" s="13"/>
      <c r="G75" s="15"/>
      <c r="H75" s="13"/>
      <c r="Q75" s="10"/>
      <c r="R75" s="30"/>
    </row>
    <row r="76" spans="1:30" s="4" customFormat="1" ht="22.5" x14ac:dyDescent="0.25">
      <c r="A76" s="11">
        <f>IF(J76&lt;&gt;"",COUNTA(J$1:J76),"")</f>
        <v>21</v>
      </c>
      <c r="B76" s="12" t="s">
        <v>152</v>
      </c>
      <c r="C76" s="13" t="s">
        <v>118</v>
      </c>
      <c r="D76" s="14" t="s">
        <v>54</v>
      </c>
      <c r="E76" s="33">
        <v>1</v>
      </c>
      <c r="F76" s="13"/>
      <c r="G76" s="15"/>
      <c r="H76" s="13" t="s">
        <v>31</v>
      </c>
      <c r="J76" s="2" t="s">
        <v>13</v>
      </c>
      <c r="Q76" s="10"/>
      <c r="R76" s="30"/>
    </row>
    <row r="77" spans="1:30" s="4" customFormat="1" ht="15" x14ac:dyDescent="0.25">
      <c r="A77" s="11"/>
      <c r="B77" s="16"/>
      <c r="C77" s="17" t="s">
        <v>119</v>
      </c>
      <c r="D77" s="12" t="s">
        <v>20</v>
      </c>
      <c r="E77" s="31">
        <v>0.81</v>
      </c>
      <c r="F77" s="13"/>
      <c r="G77" s="15"/>
      <c r="H77" s="13"/>
      <c r="Q77" s="10"/>
      <c r="R77" s="30"/>
    </row>
    <row r="78" spans="1:30" s="4" customFormat="1" ht="15" x14ac:dyDescent="0.25">
      <c r="A78" s="11"/>
      <c r="B78" s="16"/>
      <c r="C78" s="17" t="s">
        <v>112</v>
      </c>
      <c r="D78" s="12" t="s">
        <v>20</v>
      </c>
      <c r="E78" s="31">
        <v>0.81</v>
      </c>
      <c r="F78" s="13"/>
      <c r="G78" s="15"/>
      <c r="H78" s="13"/>
      <c r="Q78" s="10"/>
      <c r="R78" s="30"/>
    </row>
    <row r="79" spans="1:30" s="4" customFormat="1" ht="36.75" customHeight="1" x14ac:dyDescent="0.25"/>
    <row r="80" spans="1:30" s="44" customFormat="1" ht="15" x14ac:dyDescent="0.25">
      <c r="A80" s="45"/>
      <c r="B80" s="46" t="s">
        <v>120</v>
      </c>
      <c r="C80" s="60" t="s">
        <v>121</v>
      </c>
      <c r="D80" s="60"/>
      <c r="E80" s="61" t="s">
        <v>122</v>
      </c>
      <c r="F80" s="61"/>
      <c r="G80" s="61"/>
      <c r="H80" s="61"/>
      <c r="I80" s="4"/>
      <c r="J80" s="4"/>
      <c r="K80" s="4"/>
      <c r="L80" s="4"/>
      <c r="M80" s="4"/>
      <c r="N80" s="4"/>
      <c r="O80" s="4"/>
      <c r="P80" s="4"/>
      <c r="Q80" s="47"/>
      <c r="R80" s="47"/>
      <c r="S80" s="47" t="s">
        <v>121</v>
      </c>
      <c r="T80" s="47" t="s">
        <v>123</v>
      </c>
      <c r="U80" s="47" t="s">
        <v>122</v>
      </c>
      <c r="V80" s="47" t="s">
        <v>123</v>
      </c>
      <c r="W80" s="47" t="s">
        <v>123</v>
      </c>
      <c r="X80" s="47" t="s">
        <v>123</v>
      </c>
      <c r="Y80" s="47"/>
      <c r="Z80" s="47"/>
      <c r="AA80" s="47"/>
      <c r="AB80" s="47"/>
      <c r="AC80" s="47"/>
      <c r="AD80" s="47"/>
    </row>
    <row r="81" spans="1:30" s="48" customFormat="1" ht="20.25" customHeight="1" x14ac:dyDescent="0.25">
      <c r="A81" s="49"/>
      <c r="B81" s="46"/>
      <c r="C81" s="62" t="s">
        <v>124</v>
      </c>
      <c r="D81" s="62"/>
      <c r="E81" s="62"/>
      <c r="F81" s="62"/>
      <c r="G81" s="62"/>
      <c r="H81" s="62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</row>
    <row r="82" spans="1:30" s="44" customFormat="1" ht="15" x14ac:dyDescent="0.25">
      <c r="A82" s="45"/>
      <c r="B82" s="46" t="s">
        <v>125</v>
      </c>
      <c r="C82" s="60" t="s">
        <v>126</v>
      </c>
      <c r="D82" s="60"/>
      <c r="E82" s="61" t="s">
        <v>127</v>
      </c>
      <c r="F82" s="61"/>
      <c r="G82" s="61"/>
      <c r="H82" s="61"/>
      <c r="I82" s="4"/>
      <c r="J82" s="4"/>
      <c r="K82" s="4"/>
      <c r="L82" s="4"/>
      <c r="M82" s="4"/>
      <c r="N82" s="4"/>
      <c r="O82" s="4"/>
      <c r="P82" s="4"/>
      <c r="Q82" s="47"/>
      <c r="R82" s="47"/>
      <c r="S82" s="47"/>
      <c r="T82" s="47"/>
      <c r="U82" s="47"/>
      <c r="V82" s="47"/>
      <c r="W82" s="47"/>
      <c r="X82" s="47"/>
      <c r="Y82" s="47" t="s">
        <v>126</v>
      </c>
      <c r="Z82" s="47" t="s">
        <v>123</v>
      </c>
      <c r="AA82" s="47" t="s">
        <v>127</v>
      </c>
      <c r="AB82" s="47" t="s">
        <v>123</v>
      </c>
      <c r="AC82" s="47" t="s">
        <v>123</v>
      </c>
      <c r="AD82" s="47" t="s">
        <v>123</v>
      </c>
    </row>
    <row r="83" spans="1:30" s="48" customFormat="1" ht="20.25" customHeight="1" x14ac:dyDescent="0.25">
      <c r="A83" s="49"/>
      <c r="C83" s="62" t="s">
        <v>124</v>
      </c>
      <c r="D83" s="62"/>
      <c r="E83" s="62"/>
      <c r="F83" s="62"/>
      <c r="G83" s="62"/>
      <c r="H83" s="62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</row>
    <row r="85" spans="1:30" s="4" customFormat="1" ht="15" x14ac:dyDescent="0.25">
      <c r="B85" s="51"/>
      <c r="D85" s="51"/>
      <c r="F85" s="51"/>
    </row>
    <row r="90" spans="1:30" s="4" customFormat="1" ht="15" x14ac:dyDescent="0.25">
      <c r="C90" s="52"/>
    </row>
    <row r="91" spans="1:30" s="4" customFormat="1" ht="15" x14ac:dyDescent="0.25">
      <c r="C91" s="52"/>
    </row>
    <row r="92" spans="1:30" s="4" customFormat="1" ht="15" x14ac:dyDescent="0.25">
      <c r="C92" s="52"/>
    </row>
  </sheetData>
  <mergeCells count="13">
    <mergeCell ref="C82:D82"/>
    <mergeCell ref="E82:H82"/>
    <mergeCell ref="C83:H83"/>
    <mergeCell ref="A24:H24"/>
    <mergeCell ref="A69:H69"/>
    <mergeCell ref="C80:D80"/>
    <mergeCell ref="E80:H80"/>
    <mergeCell ref="C81:H81"/>
    <mergeCell ref="A2:H2"/>
    <mergeCell ref="G4:H4"/>
    <mergeCell ref="G5:H5"/>
    <mergeCell ref="A6:H6"/>
    <mergeCell ref="A22:H2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2028 СМР КЛ-6 кВ ПС 35-6 Кижева</vt:lpstr>
      <vt:lpstr>2028 СМР КЛ-10 кВ ПС 35-10 Лопу</vt:lpstr>
      <vt:lpstr>'2028 СМР КЛ-10 кВ ПС 35-10 Лопу'!Заголовки_для_печати</vt:lpstr>
      <vt:lpstr>'2028 СМР КЛ-6 кВ ПС 35-6 Кижева'!Заголовки_для_печати</vt:lpstr>
      <vt:lpstr>'2028 СМР КЛ-10 кВ ПС 35-10 Лопу'!Область_печати</vt:lpstr>
      <vt:lpstr>'2028 СМР КЛ-6 кВ ПС 35-6 Кижева'!Область_печати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Дербышева Екатерина Валерьевна</dc:creator>
  <cp:lastModifiedBy>Логинова Александра Сергеевна</cp:lastModifiedBy>
  <cp:lastPrinted>2025-04-25T11:01:18Z</cp:lastPrinted>
  <dcterms:created xsi:type="dcterms:W3CDTF">2025-04-24T17:51:54Z</dcterms:created>
  <dcterms:modified xsi:type="dcterms:W3CDTF">2025-04-25T11:01:23Z</dcterms:modified>
</cp:coreProperties>
</file>